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ilburg.sharepoint.com/sites/TB-PRJ-MJP_Veldhovenring_eo/Gedeelde documenten/General/06 Aanbestedingsfase/02 Realisatie/02 Aanbestedingsstukken en Publicatie/01 Concepten/"/>
    </mc:Choice>
  </mc:AlternateContent>
  <xr:revisionPtr revIDLastSave="28" documentId="8_{5DB403CB-250D-4A23-86A5-1C05DC5C4D64}" xr6:coauthVersionLast="47" xr6:coauthVersionMax="47" xr10:uidLastSave="{D590B213-945C-45EF-951D-B936ADF4AEB0}"/>
  <bookViews>
    <workbookView xWindow="19090" yWindow="-110" windowWidth="38620" windowHeight="21100" tabRatio="674" activeTab="1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machinelijst SEB" sheetId="32" r:id="rId4"/>
  </sheets>
  <externalReferences>
    <externalReference r:id="rId5"/>
  </externalReferences>
  <definedNames>
    <definedName name="_GoBack" localSheetId="1">'invulblad opdrachtnemer'!#REF!</definedName>
    <definedName name="aantalON">[1]dashboard!$B$5</definedName>
    <definedName name="_xlnm.Print_Area" localSheetId="0">'gunningscriterium SEB'!$A$1:$H$38</definedName>
    <definedName name="_xlnm.Print_Area" localSheetId="1">'invulblad opdrachtnemer'!$A$1:$G$40</definedName>
    <definedName name="_xlnm.Print_Area" localSheetId="2">'logboek opdrachtnemer'!$A$1:$AK$40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31" l="1"/>
  <c r="L10" i="31"/>
  <c r="M56" i="31"/>
  <c r="M55" i="31"/>
  <c r="M54" i="31"/>
  <c r="M53" i="31"/>
  <c r="M52" i="31"/>
  <c r="M48" i="31"/>
  <c r="M47" i="31"/>
  <c r="M46" i="31"/>
  <c r="M45" i="31"/>
  <c r="M44" i="31"/>
  <c r="M37" i="31"/>
  <c r="M38" i="31"/>
  <c r="M39" i="31"/>
  <c r="M40" i="31"/>
  <c r="M36" i="31"/>
  <c r="L32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C21" i="31"/>
  <c r="G33" i="21"/>
  <c r="G32" i="21"/>
  <c r="D6" i="31" l="1"/>
  <c r="C1" i="31" l="1"/>
  <c r="C1" i="24"/>
  <c r="M11" i="31" l="1"/>
  <c r="M12" i="31"/>
  <c r="M13" i="31"/>
  <c r="M14" i="31"/>
  <c r="M15" i="31"/>
  <c r="M16" i="31"/>
  <c r="M17" i="31"/>
  <c r="M18" i="31"/>
  <c r="M19" i="31"/>
  <c r="D6" i="21"/>
  <c r="H19" i="21"/>
  <c r="H36" i="21"/>
  <c r="G23" i="21"/>
  <c r="F23" i="21" s="1"/>
  <c r="G24" i="21"/>
  <c r="F24" i="21" s="1"/>
  <c r="F25" i="21"/>
  <c r="G26" i="21"/>
  <c r="F26" i="21" s="1"/>
  <c r="G27" i="21"/>
  <c r="F27" i="21" s="1"/>
  <c r="G28" i="21"/>
  <c r="G29" i="21"/>
  <c r="F29" i="21" s="1"/>
  <c r="G30" i="21"/>
  <c r="F30" i="21" s="1"/>
  <c r="G31" i="21"/>
  <c r="F31" i="21" s="1"/>
  <c r="F32" i="21"/>
  <c r="F33" i="21"/>
  <c r="F14" i="21"/>
  <c r="F16" i="21"/>
  <c r="M32" i="31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C32" i="31"/>
  <c r="D32" i="31"/>
  <c r="E32" i="31"/>
  <c r="F32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G34" i="21" l="1"/>
  <c r="F28" i="21"/>
  <c r="F34" i="21" s="1"/>
  <c r="G17" i="21"/>
  <c r="F15" i="21"/>
  <c r="F17" i="21" s="1"/>
  <c r="G35" i="21" l="1"/>
  <c r="H35" i="21" s="1"/>
  <c r="G18" i="21"/>
  <c r="H18" i="21" s="1"/>
  <c r="D9" i="21" l="1"/>
  <c r="F10" i="31" l="1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C10" i="31"/>
</calcChain>
</file>

<file path=xl/sharedStrings.xml><?xml version="1.0" encoding="utf-8"?>
<sst xmlns="http://schemas.openxmlformats.org/spreadsheetml/2006/main" count="525" uniqueCount="200">
  <si>
    <t>Invulformulier Schoon- en Emissieloos Bouwen</t>
  </si>
  <si>
    <t xml:space="preserve">Instructie </t>
  </si>
  <si>
    <t>De fictieve meerwaarde wordt berekend automatisch o.b.v. 'invulblad opdrachtnemer'.</t>
  </si>
  <si>
    <t>Inschrijver</t>
  </si>
  <si>
    <t>CPV Code</t>
  </si>
  <si>
    <t>Totale fictieve meerwaarde</t>
  </si>
  <si>
    <t>behaald</t>
  </si>
  <si>
    <t>maximaal te behalen</t>
  </si>
  <si>
    <t>WERKTUIGEN</t>
  </si>
  <si>
    <t>EIS</t>
  </si>
  <si>
    <t>Periode 2</t>
  </si>
  <si>
    <t>Periode 3</t>
  </si>
  <si>
    <t>Periode 4</t>
  </si>
  <si>
    <t>motor</t>
  </si>
  <si>
    <t>energiedrager</t>
  </si>
  <si>
    <t>weegfactor</t>
  </si>
  <si>
    <t xml:space="preserve">waardering </t>
  </si>
  <si>
    <t>ureninzet</t>
  </si>
  <si>
    <t>totaal</t>
  </si>
  <si>
    <t>Werktuigen:</t>
  </si>
  <si>
    <t>1 jan 2025-31 dec 2027</t>
  </si>
  <si>
    <t>1 jan 2028-31 dec 2029</t>
  </si>
  <si>
    <t>1 jan 2030 en verder</t>
  </si>
  <si>
    <t>elektromotor</t>
  </si>
  <si>
    <t>groene stroom</t>
  </si>
  <si>
    <t>Licht &lt; 19kW</t>
  </si>
  <si>
    <t>Geen Eis</t>
  </si>
  <si>
    <t>100% ZE</t>
  </si>
  <si>
    <t>groene waterstof</t>
  </si>
  <si>
    <t>Licht 19-37 kW</t>
  </si>
  <si>
    <t>Stage IIIa</t>
  </si>
  <si>
    <t>stage V</t>
  </si>
  <si>
    <t>biodiesel (HVO 100)</t>
  </si>
  <si>
    <t>Licht 37-56 kW</t>
  </si>
  <si>
    <t>Stage IIIb</t>
  </si>
  <si>
    <t>Middel: 56 tot 130kW</t>
  </si>
  <si>
    <t>Stage IV met roetfilter</t>
  </si>
  <si>
    <t>Stage IV met roetfilter, 100% ZE 2035</t>
  </si>
  <si>
    <t>behaalde fictieve meerwaarde</t>
  </si>
  <si>
    <t>Zwaar: vanaf 130kW</t>
  </si>
  <si>
    <t>maximaal te behalen fictieve meerwaarde</t>
  </si>
  <si>
    <t>TRANSPORTMIDDELEN (N1, N2 en N3)</t>
  </si>
  <si>
    <t>daginzet</t>
  </si>
  <si>
    <t>Transportmiddelen: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</si>
  <si>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</si>
  <si>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</si>
  <si>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plug-in hybride</t>
  </si>
  <si>
    <t>groen gas (BNG/LBG)</t>
  </si>
  <si>
    <t>aardgas (CNG/LNG)</t>
  </si>
  <si>
    <t>hybride</t>
  </si>
  <si>
    <t>verbrandingsmotor</t>
  </si>
  <si>
    <t>GEREEDSCHAPPEN (zie eis)</t>
  </si>
  <si>
    <t>per 1 jan 2025</t>
  </si>
  <si>
    <t>per 1 jan 2026</t>
  </si>
  <si>
    <t>per 1 jan 2027</t>
  </si>
  <si>
    <t>Gereedschappen, aggregaten en bronbemaling</t>
  </si>
  <si>
    <t>100% Zero Emissie</t>
  </si>
  <si>
    <t>Invulblad opdrachtnemer</t>
  </si>
  <si>
    <t>Instructie</t>
  </si>
  <si>
    <t>Inschrijver vult lichtblauwe velden in</t>
  </si>
  <si>
    <t>Vul in de tabel werktuigen alle werktuigen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</si>
  <si>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</si>
  <si>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t>vermogens-klasse (kW)</t>
  </si>
  <si>
    <r>
      <t xml:space="preserve">belofte ureninzet
</t>
    </r>
    <r>
      <rPr>
        <i/>
        <sz val="10"/>
        <color theme="0"/>
        <rFont val="Calibri"/>
        <family val="2"/>
        <scheme val="minor"/>
      </rPr>
      <t>Deze waarde wordt gebruikt voor de gunning</t>
    </r>
  </si>
  <si>
    <t>Vul in de tabel Transportmiddelen alle transportmiddelen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</si>
  <si>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</si>
  <si>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r>
      <t xml:space="preserve">belofte dageninzet
</t>
    </r>
    <r>
      <rPr>
        <i/>
        <sz val="10"/>
        <color theme="0"/>
        <rFont val="Calibri"/>
        <family val="2"/>
        <scheme val="minor"/>
      </rPr>
      <t>Deze waarde wordt gebruikt voor de gunning</t>
    </r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</si>
  <si>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</si>
  <si>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</si>
  <si>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</si>
  <si>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</si>
  <si>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</si>
  <si>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</si>
  <si>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</si>
  <si>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logboek</t>
  </si>
  <si>
    <t>Registreer het aantal dagen dat het materieelstuk aanwezig is. Bijvoorbeeld materieelstuk is 2 weken aanwezig van ma t/m vr: vul 2x5 = 10 in.</t>
  </si>
  <si>
    <t>omschrijving materieelstuk</t>
  </si>
  <si>
    <t>vermogensklasse (kW)</t>
  </si>
  <si>
    <t>vermogen (kW)</t>
  </si>
  <si>
    <t>merk</t>
  </si>
  <si>
    <t xml:space="preserve">kenteken of registratienr. </t>
  </si>
  <si>
    <t>SSEB subsidie verkregen?</t>
  </si>
  <si>
    <t>bouwjaar</t>
  </si>
  <si>
    <t>belofte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</si>
  <si>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</si>
  <si>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</si>
  <si>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</si>
  <si>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</si>
  <si>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</si>
  <si>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</si>
  <si>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</si>
  <si>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</si>
  <si>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</si>
  <si>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</si>
  <si>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</si>
  <si>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</si>
  <si>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</si>
  <si>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totale dageninzet</t>
  </si>
  <si>
    <t>GEREEDSCHAPPEN (&gt;8kW)</t>
  </si>
  <si>
    <t>Kies waar mogelijk een optie uit de machinelijst SEB. Hiervoor kunt u gebruikmaken van de dropdown of in de lijst filteren door te typen. Mocht een materieelstuk niet in de lijst staan, dan hoeft u deze niet op te geven.</t>
  </si>
  <si>
    <t>U rekent vanaf de 1e tot en met de laatste inzetdag van machines die voor de betreffende bouwwerkzaamheid aanwezig zijn.</t>
  </si>
  <si>
    <t>omschrijving gereedschap</t>
  </si>
  <si>
    <t>inschatting dagen inzet</t>
  </si>
  <si>
    <t>AGGREGAAT OF BATTERIJPAKKET</t>
  </si>
  <si>
    <t>U rekent vanaf de 1e tot en met de laatste inzetdag van machines die voor de betreffende bouwwerkzaamheid moeten opladen.</t>
  </si>
  <si>
    <t>batterijcapaciteit  (kWh)</t>
  </si>
  <si>
    <t>DC-LAADSTATION</t>
  </si>
  <si>
    <t>omschrijving laadstation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</si>
  <si>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</si>
  <si>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</si>
  <si>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</si>
  <si>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</si>
  <si>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</si>
  <si>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</si>
  <si>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</si>
  <si>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</si>
  <si>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</si>
  <si>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</si>
  <si>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</si>
  <si>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</si>
  <si>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</si>
  <si>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</si>
  <si>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</si>
  <si>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</si>
  <si>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</si>
  <si>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</si>
  <si>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</si>
  <si>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</si>
  <si>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</si>
  <si>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</si>
  <si>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</si>
  <si>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</si>
  <si>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</si>
  <si>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</si>
  <si>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</si>
  <si>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</si>
  <si>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</si>
  <si>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</si>
  <si>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</si>
  <si>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</si>
  <si>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</si>
  <si>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</si>
  <si>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</si>
  <si>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</si>
  <si>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</si>
  <si>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</si>
  <si>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</si>
  <si>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</si>
  <si>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</si>
  <si>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</si>
  <si>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</si>
  <si>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</si>
  <si>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</si>
  <si>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</si>
  <si>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</si>
  <si>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</si>
  <si>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</si>
  <si>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</si>
  <si>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</si>
  <si>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</si>
  <si>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</si>
  <si>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</si>
  <si>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</si>
  <si>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</si>
  <si>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</si>
  <si>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</si>
  <si>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</si>
  <si>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</si>
  <si>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</si>
  <si>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</si>
  <si>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</si>
  <si>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</si>
  <si>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</si>
  <si>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</si>
  <si>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</si>
  <si>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</si>
  <si>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</si>
  <si>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</si>
  <si>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</si>
  <si>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</si>
  <si>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</si>
  <si>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</si>
  <si>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</si>
  <si>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</si>
  <si>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</si>
  <si>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</si>
  <si>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</si>
  <si>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</si>
  <si>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</si>
  <si>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</si>
  <si>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</si>
  <si>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</si>
  <si>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</si>
  <si>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</si>
  <si>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</si>
  <si>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</si>
  <si>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</si>
  <si>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</si>
  <si>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</si>
  <si>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Veldhovenring uitvoering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</si>
</sst>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  <numFmt numFmtId="167" formatCode="_ [$€-413]\ * #,##0.00_ ;_ [$€-413]\ * \-#,##0.00_ ;_ [$€-413]\ * &quot;-&quot;??_ ;_ @_ "/>
    <numFmt numFmtId="168" formatCode="0;\-0;;@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6"/>
      <color rgb="FF003867"/>
      <name val="Trade Gothic LT Std Cn"/>
    </font>
    <font>
      <b/>
      <sz val="16"/>
      <color rgb="FF003867"/>
      <name val="Liberation Sans Narrow"/>
    </font>
    <font>
      <sz val="10"/>
      <color rgb="FF003867"/>
      <name val="Times New Roman"/>
      <family val="1"/>
    </font>
    <font>
      <b/>
      <sz val="12"/>
      <color rgb="FF003867"/>
      <name val="Trade Gothic LT Std Cn"/>
    </font>
    <font>
      <sz val="10"/>
      <color rgb="FF003867"/>
      <name val="Verdana"/>
      <family val="2"/>
    </font>
    <font>
      <b/>
      <sz val="10"/>
      <color rgb="FF009CDA"/>
      <name val="Trade Gothic LT Std Cn"/>
    </font>
    <font>
      <sz val="9"/>
      <color rgb="FF003867"/>
      <name val="Verdana"/>
      <family val="2"/>
    </font>
    <font>
      <b/>
      <u/>
      <sz val="10"/>
      <color rgb="FF003867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9CDA"/>
        <bgColor indexed="64"/>
      </patternFill>
    </fill>
    <fill>
      <patternFill patternType="solid">
        <fgColor rgb="FF003867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6" tint="0.39991454817346722"/>
      </top>
      <bottom style="thin">
        <color theme="6" tint="0.39991454817346722"/>
      </bottom>
      <diagonal/>
    </border>
    <border>
      <left/>
      <right/>
      <top style="thin">
        <color theme="6" tint="0.399914548173467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166" fontId="5" fillId="0" borderId="7" xfId="1" applyNumberFormat="1" applyFont="1" applyBorder="1" applyAlignment="1" applyProtection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5" fillId="3" borderId="7" xfId="0" applyFont="1" applyFill="1" applyBorder="1" applyAlignment="1">
      <alignment horizontal="left" vertical="top"/>
    </xf>
    <xf numFmtId="1" fontId="15" fillId="2" borderId="21" xfId="0" applyNumberFormat="1" applyFont="1" applyFill="1" applyBorder="1" applyAlignment="1" applyProtection="1">
      <alignment horizontal="center" vertical="top"/>
      <protection locked="0"/>
    </xf>
    <xf numFmtId="1" fontId="15" fillId="2" borderId="22" xfId="0" applyNumberFormat="1" applyFont="1" applyFill="1" applyBorder="1" applyAlignment="1" applyProtection="1">
      <alignment horizontal="center" vertical="top"/>
      <protection locked="0"/>
    </xf>
    <xf numFmtId="1" fontId="15" fillId="2" borderId="27" xfId="0" applyNumberFormat="1" applyFont="1" applyFill="1" applyBorder="1" applyAlignment="1" applyProtection="1">
      <alignment horizontal="center" vertical="top"/>
      <protection locked="0"/>
    </xf>
    <xf numFmtId="1" fontId="15" fillId="2" borderId="35" xfId="1" applyNumberFormat="1" applyFont="1" applyFill="1" applyBorder="1" applyAlignment="1" applyProtection="1">
      <alignment horizontal="center" vertical="top"/>
      <protection locked="0"/>
    </xf>
    <xf numFmtId="1" fontId="15" fillId="2" borderId="7" xfId="0" applyNumberFormat="1" applyFont="1" applyFill="1" applyBorder="1" applyAlignment="1" applyProtection="1">
      <alignment horizontal="center" vertical="top"/>
      <protection locked="0"/>
    </xf>
    <xf numFmtId="1" fontId="15" fillId="2" borderId="8" xfId="0" applyNumberFormat="1" applyFont="1" applyFill="1" applyBorder="1" applyAlignment="1" applyProtection="1">
      <alignment horizontal="center" vertical="top"/>
      <protection locked="0"/>
    </xf>
    <xf numFmtId="1" fontId="15" fillId="2" borderId="29" xfId="0" applyNumberFormat="1" applyFont="1" applyFill="1" applyBorder="1" applyAlignment="1" applyProtection="1">
      <alignment horizontal="center" vertical="top"/>
      <protection locked="0"/>
    </xf>
    <xf numFmtId="1" fontId="15" fillId="2" borderId="20" xfId="1" applyNumberFormat="1" applyFont="1" applyFill="1" applyBorder="1" applyAlignment="1" applyProtection="1">
      <alignment horizontal="center" vertical="top"/>
      <protection locked="0"/>
    </xf>
    <xf numFmtId="166" fontId="5" fillId="0" borderId="21" xfId="1" applyNumberFormat="1" applyFont="1" applyBorder="1" applyAlignment="1" applyProtection="1">
      <alignment horizontal="center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16" fillId="4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15" fillId="0" borderId="0" xfId="0" applyFont="1"/>
    <xf numFmtId="0" fontId="26" fillId="0" borderId="0" xfId="0" applyFont="1"/>
    <xf numFmtId="0" fontId="15" fillId="3" borderId="21" xfId="0" applyFont="1" applyFill="1" applyBorder="1" applyAlignment="1">
      <alignment horizontal="left" vertical="top"/>
    </xf>
    <xf numFmtId="0" fontId="15" fillId="3" borderId="23" xfId="0" applyFont="1" applyFill="1" applyBorder="1" applyAlignment="1">
      <alignment horizontal="left" vertical="top"/>
    </xf>
    <xf numFmtId="1" fontId="15" fillId="2" borderId="37" xfId="1" applyNumberFormat="1" applyFont="1" applyFill="1" applyBorder="1" applyAlignment="1" applyProtection="1">
      <alignment horizontal="center" vertical="top"/>
      <protection locked="0"/>
    </xf>
    <xf numFmtId="1" fontId="15" fillId="2" borderId="28" xfId="0" applyNumberFormat="1" applyFont="1" applyFill="1" applyBorder="1" applyAlignment="1" applyProtection="1">
      <alignment horizontal="center" vertical="top"/>
      <protection locked="0"/>
    </xf>
    <xf numFmtId="1" fontId="15" fillId="2" borderId="17" xfId="0" applyNumberFormat="1" applyFont="1" applyFill="1" applyBorder="1" applyAlignment="1" applyProtection="1">
      <alignment horizontal="center" vertical="top"/>
      <protection locked="0"/>
    </xf>
    <xf numFmtId="1" fontId="15" fillId="2" borderId="48" xfId="0" applyNumberFormat="1" applyFont="1" applyFill="1" applyBorder="1" applyAlignment="1" applyProtection="1">
      <alignment horizontal="center" vertical="top"/>
      <protection locked="0"/>
    </xf>
    <xf numFmtId="1" fontId="15" fillId="2" borderId="53" xfId="0" applyNumberFormat="1" applyFont="1" applyFill="1" applyBorder="1" applyAlignment="1" applyProtection="1">
      <alignment horizontal="center" vertical="top"/>
      <protection locked="0"/>
    </xf>
    <xf numFmtId="1" fontId="15" fillId="2" borderId="55" xfId="0" applyNumberFormat="1" applyFont="1" applyFill="1" applyBorder="1" applyAlignment="1" applyProtection="1">
      <alignment horizontal="center" vertical="top"/>
      <protection locked="0"/>
    </xf>
    <xf numFmtId="1" fontId="15" fillId="2" borderId="56" xfId="0" applyNumberFormat="1" applyFont="1" applyFill="1" applyBorder="1" applyAlignment="1" applyProtection="1">
      <alignment horizontal="center" vertical="top"/>
      <protection locked="0"/>
    </xf>
    <xf numFmtId="167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3" borderId="31" xfId="0" applyFont="1" applyFill="1" applyBorder="1" applyAlignment="1">
      <alignment horizontal="left" vertical="top"/>
    </xf>
    <xf numFmtId="0" fontId="15" fillId="3" borderId="22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5" fillId="3" borderId="32" xfId="0" applyFont="1" applyFill="1" applyBorder="1" applyAlignment="1">
      <alignment horizontal="left" vertical="top"/>
    </xf>
    <xf numFmtId="0" fontId="15" fillId="3" borderId="24" xfId="0" applyFont="1" applyFill="1" applyBorder="1" applyAlignment="1">
      <alignment horizontal="left" vertical="top"/>
    </xf>
    <xf numFmtId="0" fontId="16" fillId="4" borderId="23" xfId="0" applyFont="1" applyFill="1" applyBorder="1" applyAlignment="1" applyProtection="1">
      <alignment horizontal="left" vertical="center" wrapText="1"/>
      <protection locked="0"/>
    </xf>
    <xf numFmtId="0" fontId="15" fillId="3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4" borderId="21" xfId="0" applyFont="1" applyFill="1" applyBorder="1" applyAlignment="1" applyProtection="1">
      <alignment horizontal="left" vertical="center" wrapText="1"/>
      <protection locked="0"/>
    </xf>
    <xf numFmtId="0" fontId="16" fillId="4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4" borderId="22" xfId="0" applyFont="1" applyFill="1" applyBorder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6" fillId="4" borderId="24" xfId="0" applyFont="1" applyFill="1" applyBorder="1" applyAlignment="1" applyProtection="1">
      <alignment horizontal="left" vertical="center"/>
      <protection locked="0"/>
    </xf>
    <xf numFmtId="0" fontId="16" fillId="4" borderId="33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vertical="center"/>
      <protection locked="0"/>
    </xf>
    <xf numFmtId="14" fontId="5" fillId="2" borderId="0" xfId="0" applyNumberFormat="1" applyFont="1" applyFill="1" applyAlignment="1" applyProtection="1">
      <alignment vertical="center"/>
      <protection locked="0"/>
    </xf>
    <xf numFmtId="0" fontId="15" fillId="2" borderId="20" xfId="0" applyFont="1" applyFill="1" applyBorder="1" applyAlignment="1" applyProtection="1">
      <alignment horizontal="center" vertical="top" wrapText="1"/>
      <protection locked="0"/>
    </xf>
    <xf numFmtId="0" fontId="27" fillId="0" borderId="0" xfId="0" applyFont="1"/>
    <xf numFmtId="0" fontId="5" fillId="0" borderId="0" xfId="0" applyFont="1" applyAlignment="1">
      <alignment vertical="top" wrapText="1"/>
    </xf>
    <xf numFmtId="165" fontId="5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/>
    <xf numFmtId="0" fontId="7" fillId="0" borderId="0" xfId="0" applyFont="1"/>
    <xf numFmtId="0" fontId="13" fillId="2" borderId="0" xfId="0" applyFont="1" applyFill="1" applyAlignment="1">
      <alignment vertical="top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0" fontId="31" fillId="0" borderId="0" xfId="0" applyFont="1"/>
    <xf numFmtId="0" fontId="30" fillId="0" borderId="0" xfId="0" applyFont="1" applyAlignment="1">
      <alignment horizontal="left"/>
    </xf>
    <xf numFmtId="0" fontId="15" fillId="3" borderId="29" xfId="0" applyFont="1" applyFill="1" applyBorder="1" applyAlignment="1">
      <alignment horizontal="left" vertical="top"/>
    </xf>
    <xf numFmtId="0" fontId="15" fillId="3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0" fillId="0" borderId="0" xfId="0" applyFont="1"/>
    <xf numFmtId="0" fontId="3" fillId="0" borderId="0" xfId="0" applyFont="1"/>
    <xf numFmtId="0" fontId="5" fillId="2" borderId="22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5" fillId="2" borderId="32" xfId="0" applyFont="1" applyFill="1" applyBorder="1" applyProtection="1">
      <protection locked="0"/>
    </xf>
    <xf numFmtId="0" fontId="5" fillId="2" borderId="24" xfId="0" applyFont="1" applyFill="1" applyBorder="1" applyProtection="1">
      <protection locked="0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3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2" borderId="23" xfId="0" applyNumberFormat="1" applyFont="1" applyFill="1" applyBorder="1" applyAlignment="1" applyProtection="1">
      <alignment horizontal="center" vertical="top"/>
      <protection locked="0"/>
    </xf>
    <xf numFmtId="1" fontId="15" fillId="2" borderId="24" xfId="0" applyNumberFormat="1" applyFont="1" applyFill="1" applyBorder="1" applyAlignment="1" applyProtection="1">
      <alignment horizontal="center" vertical="top"/>
      <protection locked="0"/>
    </xf>
    <xf numFmtId="1" fontId="15" fillId="2" borderId="57" xfId="0" applyNumberFormat="1" applyFont="1" applyFill="1" applyBorder="1" applyAlignment="1" applyProtection="1">
      <alignment horizontal="center" vertical="top"/>
      <protection locked="0"/>
    </xf>
    <xf numFmtId="1" fontId="15" fillId="2" borderId="52" xfId="0" applyNumberFormat="1" applyFont="1" applyFill="1" applyBorder="1" applyAlignment="1" applyProtection="1">
      <alignment horizontal="center" vertical="top"/>
      <protection locked="0"/>
    </xf>
    <xf numFmtId="1" fontId="15" fillId="2" borderId="30" xfId="0" applyNumberFormat="1" applyFont="1" applyFill="1" applyBorder="1" applyAlignment="1" applyProtection="1">
      <alignment horizontal="center" vertical="top"/>
      <protection locked="0"/>
    </xf>
    <xf numFmtId="1" fontId="15" fillId="2" borderId="49" xfId="0" applyNumberFormat="1" applyFont="1" applyFill="1" applyBorder="1" applyAlignment="1" applyProtection="1">
      <alignment horizontal="center" vertical="top"/>
      <protection locked="0"/>
    </xf>
    <xf numFmtId="0" fontId="5" fillId="2" borderId="35" xfId="0" applyFont="1" applyFill="1" applyBorder="1" applyAlignment="1" applyProtection="1">
      <alignment horizontal="center" vertical="top" wrapText="1"/>
      <protection locked="0"/>
    </xf>
    <xf numFmtId="0" fontId="5" fillId="2" borderId="20" xfId="0" applyFont="1" applyFill="1" applyBorder="1" applyAlignment="1" applyProtection="1">
      <alignment horizontal="center" vertical="top" wrapText="1"/>
      <protection locked="0"/>
    </xf>
    <xf numFmtId="0" fontId="5" fillId="2" borderId="37" xfId="0" applyFont="1" applyFill="1" applyBorder="1" applyAlignment="1" applyProtection="1">
      <alignment horizontal="center" vertical="top" wrapText="1"/>
      <protection locked="0"/>
    </xf>
    <xf numFmtId="1" fontId="15" fillId="3" borderId="68" xfId="0" applyNumberFormat="1" applyFont="1" applyFill="1" applyBorder="1" applyAlignment="1">
      <alignment horizontal="center" vertical="top" wrapText="1"/>
    </xf>
    <xf numFmtId="1" fontId="15" fillId="3" borderId="69" xfId="0" applyNumberFormat="1" applyFont="1" applyFill="1" applyBorder="1" applyAlignment="1">
      <alignment horizontal="center" vertical="top" wrapText="1"/>
    </xf>
    <xf numFmtId="1" fontId="15" fillId="3" borderId="43" xfId="0" applyNumberFormat="1" applyFont="1" applyFill="1" applyBorder="1" applyAlignment="1">
      <alignment horizontal="center" vertical="top" wrapText="1"/>
    </xf>
    <xf numFmtId="0" fontId="15" fillId="2" borderId="35" xfId="0" applyFont="1" applyFill="1" applyBorder="1" applyAlignment="1" applyProtection="1">
      <alignment horizontal="center" vertical="top" wrapText="1"/>
      <protection locked="0"/>
    </xf>
    <xf numFmtId="0" fontId="15" fillId="2" borderId="36" xfId="0" applyFont="1" applyFill="1" applyBorder="1" applyAlignment="1" applyProtection="1">
      <alignment horizontal="center" vertical="top" wrapText="1"/>
      <protection locked="0"/>
    </xf>
    <xf numFmtId="167" fontId="18" fillId="0" borderId="37" xfId="1" applyNumberFormat="1" applyFont="1" applyBorder="1" applyAlignment="1" applyProtection="1">
      <alignment horizontal="right"/>
    </xf>
    <xf numFmtId="167" fontId="11" fillId="0" borderId="62" xfId="1" applyNumberFormat="1" applyFont="1" applyBorder="1" applyAlignment="1" applyProtection="1">
      <alignment horizontal="right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38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1" fontId="16" fillId="4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4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4" borderId="62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27" xfId="0" applyFont="1" applyFill="1" applyBorder="1" applyAlignment="1" applyProtection="1">
      <alignment horizontal="left" vertical="center" wrapText="1"/>
      <protection locked="0"/>
    </xf>
    <xf numFmtId="0" fontId="16" fillId="4" borderId="29" xfId="0" applyFont="1" applyFill="1" applyBorder="1" applyAlignment="1" applyProtection="1">
      <alignment horizontal="left" vertical="center" wrapText="1"/>
      <protection locked="0"/>
    </xf>
    <xf numFmtId="0" fontId="16" fillId="4" borderId="30" xfId="0" applyFont="1" applyFill="1" applyBorder="1" applyAlignment="1" applyProtection="1">
      <alignment horizontal="left" vertical="center" wrapText="1"/>
      <protection locked="0"/>
    </xf>
    <xf numFmtId="0" fontId="5" fillId="3" borderId="27" xfId="0" applyFont="1" applyFill="1" applyBorder="1" applyProtection="1">
      <protection locked="0"/>
    </xf>
    <xf numFmtId="0" fontId="5" fillId="3" borderId="48" xfId="0" applyFont="1" applyFill="1" applyBorder="1" applyProtection="1">
      <protection locked="0"/>
    </xf>
    <xf numFmtId="0" fontId="15" fillId="3" borderId="68" xfId="0" applyFont="1" applyFill="1" applyBorder="1" applyAlignment="1" applyProtection="1">
      <alignment horizontal="center" vertical="top" wrapText="1"/>
      <protection locked="0"/>
    </xf>
    <xf numFmtId="0" fontId="5" fillId="3" borderId="29" xfId="0" applyFont="1" applyFill="1" applyBorder="1" applyProtection="1">
      <protection locked="0"/>
    </xf>
    <xf numFmtId="0" fontId="5" fillId="3" borderId="53" xfId="0" applyFont="1" applyFill="1" applyBorder="1" applyProtection="1">
      <protection locked="0"/>
    </xf>
    <xf numFmtId="0" fontId="15" fillId="3" borderId="69" xfId="0" applyFont="1" applyFill="1" applyBorder="1" applyAlignment="1" applyProtection="1">
      <alignment horizontal="center" vertical="top" wrapText="1"/>
      <protection locked="0"/>
    </xf>
    <xf numFmtId="0" fontId="5" fillId="3" borderId="30" xfId="0" applyFont="1" applyFill="1" applyBorder="1" applyProtection="1">
      <protection locked="0"/>
    </xf>
    <xf numFmtId="0" fontId="5" fillId="3" borderId="49" xfId="0" applyFont="1" applyFill="1" applyBorder="1" applyProtection="1">
      <protection locked="0"/>
    </xf>
    <xf numFmtId="0" fontId="15" fillId="3" borderId="43" xfId="0" applyFont="1" applyFill="1" applyBorder="1" applyAlignment="1" applyProtection="1">
      <alignment horizontal="center" vertical="top" wrapText="1"/>
      <protection locked="0"/>
    </xf>
    <xf numFmtId="0" fontId="5" fillId="2" borderId="28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5" fillId="2" borderId="52" xfId="0" applyFont="1" applyFill="1" applyBorder="1" applyAlignment="1" applyProtection="1">
      <alignment horizontal="center"/>
      <protection locked="0"/>
    </xf>
    <xf numFmtId="0" fontId="5" fillId="2" borderId="70" xfId="0" applyFont="1" applyFill="1" applyBorder="1" applyAlignment="1" applyProtection="1">
      <alignment horizontal="center"/>
      <protection locked="0"/>
    </xf>
    <xf numFmtId="0" fontId="5" fillId="3" borderId="28" xfId="0" applyFont="1" applyFill="1" applyBorder="1" applyAlignment="1" applyProtection="1">
      <alignment horizontal="center"/>
      <protection locked="0"/>
    </xf>
    <xf numFmtId="0" fontId="5" fillId="3" borderId="17" xfId="0" applyFont="1" applyFill="1" applyBorder="1" applyAlignment="1" applyProtection="1">
      <alignment horizontal="center"/>
      <protection locked="0"/>
    </xf>
    <xf numFmtId="0" fontId="5" fillId="3" borderId="52" xfId="0" applyFont="1" applyFill="1" applyBorder="1" applyAlignment="1" applyProtection="1">
      <alignment horizontal="center"/>
      <protection locked="0"/>
    </xf>
    <xf numFmtId="0" fontId="15" fillId="2" borderId="33" xfId="0" applyFont="1" applyFill="1" applyBorder="1" applyAlignment="1">
      <alignment horizontal="left" vertical="top"/>
    </xf>
    <xf numFmtId="0" fontId="0" fillId="2" borderId="73" xfId="0" applyFill="1" applyBorder="1"/>
    <xf numFmtId="0" fontId="15" fillId="2" borderId="8" xfId="0" applyFont="1" applyFill="1" applyBorder="1" applyAlignment="1">
      <alignment horizontal="left" vertical="top"/>
    </xf>
    <xf numFmtId="0" fontId="15" fillId="2" borderId="24" xfId="0" applyFont="1" applyFill="1" applyBorder="1" applyAlignment="1">
      <alignment horizontal="left" vertical="top"/>
    </xf>
    <xf numFmtId="0" fontId="15" fillId="2" borderId="3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0" fontId="15" fillId="2" borderId="24" xfId="0" applyFont="1" applyFill="1" applyBorder="1" applyAlignment="1">
      <alignment horizontal="center" vertical="top"/>
    </xf>
    <xf numFmtId="0" fontId="26" fillId="2" borderId="73" xfId="0" applyFont="1" applyFill="1" applyBorder="1" applyAlignment="1">
      <alignment horizontal="center"/>
    </xf>
    <xf numFmtId="0" fontId="26" fillId="2" borderId="73" xfId="0" applyFont="1" applyFill="1" applyBorder="1"/>
    <xf numFmtId="1" fontId="15" fillId="3" borderId="21" xfId="0" applyNumberFormat="1" applyFont="1" applyFill="1" applyBorder="1" applyAlignment="1">
      <alignment horizontal="center" vertical="top" wrapText="1"/>
    </xf>
    <xf numFmtId="1" fontId="15" fillId="3" borderId="7" xfId="0" applyNumberFormat="1" applyFont="1" applyFill="1" applyBorder="1" applyAlignment="1">
      <alignment horizontal="center" vertical="top" wrapText="1"/>
    </xf>
    <xf numFmtId="1" fontId="15" fillId="3" borderId="23" xfId="0" applyNumberFormat="1" applyFont="1" applyFill="1" applyBorder="1" applyAlignment="1">
      <alignment horizontal="center" vertical="top" wrapText="1"/>
    </xf>
    <xf numFmtId="0" fontId="15" fillId="3" borderId="68" xfId="0" applyFont="1" applyFill="1" applyBorder="1" applyAlignment="1">
      <alignment horizontal="center" vertical="top" wrapText="1"/>
    </xf>
    <xf numFmtId="0" fontId="15" fillId="3" borderId="69" xfId="0" applyFont="1" applyFill="1" applyBorder="1" applyAlignment="1">
      <alignment horizontal="center" vertical="top" wrapText="1"/>
    </xf>
    <xf numFmtId="0" fontId="15" fillId="3" borderId="43" xfId="0" applyFont="1" applyFill="1" applyBorder="1" applyAlignment="1">
      <alignment horizontal="center" vertical="top" wrapText="1"/>
    </xf>
    <xf numFmtId="1" fontId="15" fillId="2" borderId="21" xfId="0" applyNumberFormat="1" applyFont="1" applyFill="1" applyBorder="1" applyAlignment="1">
      <alignment horizontal="center" vertical="top" wrapText="1"/>
    </xf>
    <xf numFmtId="1" fontId="15" fillId="2" borderId="7" xfId="0" applyNumberFormat="1" applyFont="1" applyFill="1" applyBorder="1" applyAlignment="1">
      <alignment horizontal="center" vertical="top" wrapText="1"/>
    </xf>
    <xf numFmtId="1" fontId="15" fillId="2" borderId="23" xfId="0" applyNumberFormat="1" applyFont="1" applyFill="1" applyBorder="1" applyAlignment="1">
      <alignment horizontal="center" vertical="top" wrapText="1"/>
    </xf>
    <xf numFmtId="0" fontId="8" fillId="8" borderId="9" xfId="0" applyFont="1" applyFill="1" applyBorder="1" applyAlignment="1">
      <alignment horizontal="left" vertical="center"/>
    </xf>
    <xf numFmtId="0" fontId="8" fillId="8" borderId="10" xfId="0" applyFont="1" applyFill="1" applyBorder="1" applyAlignment="1">
      <alignment horizontal="left" vertical="center"/>
    </xf>
    <xf numFmtId="0" fontId="8" fillId="8" borderId="10" xfId="0" applyFont="1" applyFill="1" applyBorder="1" applyAlignment="1">
      <alignment horizontal="right" vertical="center"/>
    </xf>
    <xf numFmtId="0" fontId="19" fillId="3" borderId="0" xfId="4" applyFill="1" applyAlignment="1">
      <alignment vertical="center"/>
    </xf>
    <xf numFmtId="0" fontId="42" fillId="3" borderId="0" xfId="4" applyFont="1" applyFill="1" applyAlignment="1">
      <alignment vertical="center"/>
    </xf>
    <xf numFmtId="0" fontId="43" fillId="3" borderId="0" xfId="4" applyFont="1" applyFill="1" applyAlignment="1">
      <alignment vertical="center"/>
    </xf>
    <xf numFmtId="0" fontId="44" fillId="3" borderId="0" xfId="4" applyFont="1" applyFill="1" applyAlignment="1">
      <alignment vertical="center"/>
    </xf>
    <xf numFmtId="0" fontId="20" fillId="3" borderId="0" xfId="4" applyFont="1" applyFill="1" applyAlignment="1">
      <alignment vertical="center" wrapText="1"/>
    </xf>
    <xf numFmtId="0" fontId="24" fillId="3" borderId="0" xfId="4" applyFont="1" applyFill="1" applyAlignment="1">
      <alignment vertical="center"/>
    </xf>
    <xf numFmtId="0" fontId="45" fillId="3" borderId="74" xfId="4" applyFont="1" applyFill="1" applyBorder="1" applyAlignment="1">
      <alignment vertical="center"/>
    </xf>
    <xf numFmtId="0" fontId="19" fillId="3" borderId="74" xfId="4" applyFill="1" applyBorder="1" applyAlignment="1">
      <alignment vertical="center"/>
    </xf>
    <xf numFmtId="0" fontId="46" fillId="3" borderId="74" xfId="4" applyFont="1" applyFill="1" applyBorder="1" applyAlignment="1">
      <alignment vertical="center"/>
    </xf>
    <xf numFmtId="0" fontId="19" fillId="3" borderId="75" xfId="4" applyFill="1" applyBorder="1" applyAlignment="1">
      <alignment vertical="center"/>
    </xf>
    <xf numFmtId="0" fontId="19" fillId="3" borderId="76" xfId="4" applyFill="1" applyBorder="1" applyAlignment="1">
      <alignment vertical="center"/>
    </xf>
    <xf numFmtId="0" fontId="32" fillId="3" borderId="76" xfId="0" applyFont="1" applyFill="1" applyBorder="1" applyAlignment="1">
      <alignment vertical="center"/>
    </xf>
    <xf numFmtId="0" fontId="21" fillId="3" borderId="0" xfId="4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9" fillId="3" borderId="0" xfId="4" applyFill="1" applyAlignment="1">
      <alignment vertical="center" wrapText="1"/>
    </xf>
    <xf numFmtId="0" fontId="48" fillId="3" borderId="0" xfId="4" applyFont="1" applyFill="1" applyAlignment="1">
      <alignment vertical="center" wrapText="1"/>
    </xf>
    <xf numFmtId="0" fontId="49" fillId="3" borderId="76" xfId="4" applyFont="1" applyFill="1" applyBorder="1" applyAlignment="1">
      <alignment vertical="top"/>
    </xf>
    <xf numFmtId="0" fontId="44" fillId="3" borderId="76" xfId="4" applyFont="1" applyFill="1" applyBorder="1" applyAlignment="1">
      <alignment vertical="center"/>
    </xf>
    <xf numFmtId="0" fontId="46" fillId="3" borderId="76" xfId="4" applyFont="1" applyFill="1" applyBorder="1" applyAlignment="1">
      <alignment vertical="center"/>
    </xf>
    <xf numFmtId="0" fontId="21" fillId="3" borderId="0" xfId="4" applyFont="1" applyFill="1" applyAlignment="1">
      <alignment vertical="center"/>
    </xf>
    <xf numFmtId="0" fontId="25" fillId="7" borderId="13" xfId="0" applyFont="1" applyFill="1" applyBorder="1" applyAlignment="1">
      <alignment vertical="center" wrapText="1"/>
    </xf>
    <xf numFmtId="0" fontId="25" fillId="7" borderId="63" xfId="0" applyFont="1" applyFill="1" applyBorder="1" applyAlignment="1">
      <alignment vertical="top" wrapText="1"/>
    </xf>
    <xf numFmtId="0" fontId="25" fillId="7" borderId="65" xfId="0" applyFont="1" applyFill="1" applyBorder="1" applyAlignment="1">
      <alignment vertical="top" wrapText="1"/>
    </xf>
    <xf numFmtId="0" fontId="25" fillId="7" borderId="46" xfId="0" applyFont="1" applyFill="1" applyBorder="1" applyAlignment="1">
      <alignment vertical="top" wrapText="1"/>
    </xf>
    <xf numFmtId="0" fontId="25" fillId="7" borderId="71" xfId="0" applyFont="1" applyFill="1" applyBorder="1" applyAlignment="1">
      <alignment vertical="top" wrapText="1"/>
    </xf>
    <xf numFmtId="0" fontId="8" fillId="8" borderId="10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vertical="center"/>
    </xf>
    <xf numFmtId="0" fontId="8" fillId="8" borderId="10" xfId="0" applyFont="1" applyFill="1" applyBorder="1" applyAlignment="1">
      <alignment vertical="center"/>
    </xf>
    <xf numFmtId="0" fontId="8" fillId="8" borderId="11" xfId="0" applyFont="1" applyFill="1" applyBorder="1" applyAlignment="1">
      <alignment vertical="center"/>
    </xf>
    <xf numFmtId="0" fontId="39" fillId="8" borderId="10" xfId="0" applyFont="1" applyFill="1" applyBorder="1" applyAlignment="1">
      <alignment vertical="center" wrapText="1"/>
    </xf>
    <xf numFmtId="0" fontId="25" fillId="7" borderId="9" xfId="0" applyFont="1" applyFill="1" applyBorder="1" applyAlignment="1">
      <alignment vertical="center"/>
    </xf>
    <xf numFmtId="0" fontId="25" fillId="7" borderId="10" xfId="0" applyFont="1" applyFill="1" applyBorder="1" applyAlignment="1">
      <alignment vertical="center"/>
    </xf>
    <xf numFmtId="0" fontId="25" fillId="7" borderId="16" xfId="0" applyFont="1" applyFill="1" applyBorder="1" applyAlignment="1">
      <alignment vertical="center"/>
    </xf>
    <xf numFmtId="0" fontId="25" fillId="7" borderId="12" xfId="0" applyFont="1" applyFill="1" applyBorder="1" applyAlignment="1">
      <alignment vertical="center" wrapText="1"/>
    </xf>
    <xf numFmtId="0" fontId="25" fillId="7" borderId="47" xfId="0" applyFont="1" applyFill="1" applyBorder="1" applyAlignment="1">
      <alignment horizontal="left" vertical="center" wrapText="1"/>
    </xf>
    <xf numFmtId="0" fontId="25" fillId="7" borderId="26" xfId="0" applyFont="1" applyFill="1" applyBorder="1" applyAlignment="1">
      <alignment vertical="center" wrapText="1"/>
    </xf>
    <xf numFmtId="0" fontId="25" fillId="7" borderId="47" xfId="0" applyFont="1" applyFill="1" applyBorder="1" applyAlignment="1">
      <alignment vertical="center" wrapText="1"/>
    </xf>
    <xf numFmtId="0" fontId="25" fillId="7" borderId="2" xfId="0" applyFont="1" applyFill="1" applyBorder="1" applyAlignment="1">
      <alignment horizontal="left" vertical="center" wrapText="1"/>
    </xf>
    <xf numFmtId="0" fontId="25" fillId="7" borderId="25" xfId="0" applyFont="1" applyFill="1" applyBorder="1" applyAlignment="1">
      <alignment vertical="center" wrapText="1"/>
    </xf>
    <xf numFmtId="0" fontId="25" fillId="7" borderId="11" xfId="0" applyFont="1" applyFill="1" applyBorder="1" applyAlignment="1">
      <alignment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12" xfId="0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64" xfId="0" applyFont="1" applyFill="1" applyBorder="1" applyAlignment="1">
      <alignment horizontal="center" vertical="center" wrapText="1"/>
    </xf>
    <xf numFmtId="0" fontId="25" fillId="7" borderId="54" xfId="0" applyFont="1" applyFill="1" applyBorder="1" applyAlignment="1">
      <alignment horizontal="center" vertical="center" wrapText="1"/>
    </xf>
    <xf numFmtId="0" fontId="25" fillId="7" borderId="18" xfId="0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vertical="center" wrapText="1"/>
    </xf>
    <xf numFmtId="0" fontId="25" fillId="7" borderId="1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vertical="center"/>
    </xf>
    <xf numFmtId="0" fontId="25" fillId="7" borderId="12" xfId="0" applyFont="1" applyFill="1" applyBorder="1" applyAlignment="1">
      <alignment vertical="center"/>
    </xf>
    <xf numFmtId="0" fontId="25" fillId="7" borderId="26" xfId="0" applyFont="1" applyFill="1" applyBorder="1" applyAlignment="1">
      <alignment vertical="center"/>
    </xf>
    <xf numFmtId="0" fontId="25" fillId="7" borderId="38" xfId="0" applyFont="1" applyFill="1" applyBorder="1" applyAlignment="1">
      <alignment vertical="center" wrapText="1"/>
    </xf>
    <xf numFmtId="0" fontId="25" fillId="7" borderId="42" xfId="0" applyFont="1" applyFill="1" applyBorder="1" applyAlignment="1">
      <alignment vertical="center" wrapText="1"/>
    </xf>
    <xf numFmtId="0" fontId="25" fillId="7" borderId="19" xfId="0" applyFont="1" applyFill="1" applyBorder="1" applyAlignment="1">
      <alignment horizontal="left" vertical="center" wrapText="1"/>
    </xf>
    <xf numFmtId="0" fontId="25" fillId="7" borderId="6" xfId="0" applyFont="1" applyFill="1" applyBorder="1" applyAlignment="1">
      <alignment horizontal="left" vertical="center" wrapText="1"/>
    </xf>
    <xf numFmtId="0" fontId="25" fillId="7" borderId="38" xfId="0" applyFont="1" applyFill="1" applyBorder="1" applyAlignment="1">
      <alignment vertical="center"/>
    </xf>
    <xf numFmtId="0" fontId="25" fillId="7" borderId="42" xfId="0" applyFont="1" applyFill="1" applyBorder="1" applyAlignment="1">
      <alignment vertical="center"/>
    </xf>
    <xf numFmtId="0" fontId="25" fillId="7" borderId="10" xfId="0" applyFont="1" applyFill="1" applyBorder="1" applyAlignment="1">
      <alignment horizontal="center" vertical="center" wrapText="1"/>
    </xf>
    <xf numFmtId="0" fontId="29" fillId="0" borderId="0" xfId="0" applyFont="1"/>
    <xf numFmtId="49" fontId="1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2" fillId="7" borderId="1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vertical="center" wrapText="1"/>
    </xf>
    <xf numFmtId="0" fontId="35" fillId="7" borderId="21" xfId="0" applyFont="1" applyFill="1" applyBorder="1" applyAlignment="1">
      <alignment horizontal="center" vertical="center"/>
    </xf>
    <xf numFmtId="0" fontId="35" fillId="7" borderId="22" xfId="0" applyFont="1" applyFill="1" applyBorder="1" applyAlignment="1">
      <alignment horizontal="center" vertical="center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5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0" fontId="5" fillId="0" borderId="50" xfId="0" applyFont="1" applyBorder="1"/>
    <xf numFmtId="0" fontId="36" fillId="7" borderId="7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37" fillId="2" borderId="20" xfId="0" applyFont="1" applyFill="1" applyBorder="1" applyAlignment="1">
      <alignment horizontal="center" vertical="center"/>
    </xf>
    <xf numFmtId="0" fontId="5" fillId="0" borderId="67" xfId="0" applyFont="1" applyBorder="1" applyAlignment="1">
      <alignment wrapText="1"/>
    </xf>
    <xf numFmtId="0" fontId="5" fillId="0" borderId="32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wrapText="1"/>
    </xf>
    <xf numFmtId="0" fontId="37" fillId="2" borderId="29" xfId="0" applyFont="1" applyFill="1" applyBorder="1" applyAlignment="1">
      <alignment horizontal="center" vertical="center"/>
    </xf>
    <xf numFmtId="0" fontId="5" fillId="0" borderId="45" xfId="0" applyFont="1" applyBorder="1" applyAlignment="1">
      <alignment wrapText="1"/>
    </xf>
    <xf numFmtId="0" fontId="5" fillId="0" borderId="24" xfId="0" applyFont="1" applyBorder="1" applyAlignment="1">
      <alignment vertical="center" wrapText="1"/>
    </xf>
    <xf numFmtId="1" fontId="5" fillId="0" borderId="37" xfId="0" applyNumberFormat="1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12" fillId="0" borderId="9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5" fillId="0" borderId="51" xfId="0" applyFont="1" applyBorder="1"/>
    <xf numFmtId="0" fontId="5" fillId="2" borderId="8" xfId="0" applyFont="1" applyFill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7" fontId="10" fillId="0" borderId="61" xfId="0" applyNumberFormat="1" applyFont="1" applyBorder="1" applyAlignment="1">
      <alignment horizontal="right"/>
    </xf>
    <xf numFmtId="0" fontId="36" fillId="7" borderId="23" xfId="0" applyFont="1" applyFill="1" applyBorder="1" applyAlignment="1">
      <alignment horizontal="center" vertical="center"/>
    </xf>
    <xf numFmtId="0" fontId="12" fillId="0" borderId="45" xfId="0" applyFont="1" applyBorder="1"/>
    <xf numFmtId="0" fontId="4" fillId="0" borderId="49" xfId="0" applyFont="1" applyBorder="1"/>
    <xf numFmtId="0" fontId="4" fillId="0" borderId="43" xfId="0" applyFont="1" applyBorder="1" applyAlignment="1">
      <alignment horizontal="right"/>
    </xf>
    <xf numFmtId="0" fontId="34" fillId="0" borderId="13" xfId="0" applyFont="1" applyBorder="1"/>
    <xf numFmtId="166" fontId="5" fillId="0" borderId="35" xfId="0" applyNumberFormat="1" applyFont="1" applyBorder="1" applyAlignment="1">
      <alignment horizontal="center" vertical="center"/>
    </xf>
    <xf numFmtId="0" fontId="5" fillId="0" borderId="41" xfId="0" applyFont="1" applyBorder="1"/>
    <xf numFmtId="0" fontId="5" fillId="0" borderId="14" xfId="0" applyFont="1" applyBorder="1" applyAlignment="1">
      <alignment wrapText="1"/>
    </xf>
    <xf numFmtId="0" fontId="5" fillId="0" borderId="8" xfId="0" applyFont="1" applyBorder="1" applyAlignment="1">
      <alignment wrapText="1"/>
    </xf>
    <xf numFmtId="166" fontId="5" fillId="0" borderId="20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top" wrapText="1"/>
    </xf>
    <xf numFmtId="166" fontId="5" fillId="0" borderId="53" xfId="0" applyNumberFormat="1" applyFont="1" applyBorder="1" applyAlignment="1">
      <alignment horizontal="center"/>
    </xf>
    <xf numFmtId="0" fontId="5" fillId="0" borderId="24" xfId="0" applyFont="1" applyBorder="1" applyAlignment="1">
      <alignment wrapText="1"/>
    </xf>
    <xf numFmtId="0" fontId="28" fillId="8" borderId="10" xfId="0" applyFont="1" applyFill="1" applyBorder="1" applyAlignment="1">
      <alignment horizontal="left" vertical="center"/>
    </xf>
    <xf numFmtId="0" fontId="8" fillId="8" borderId="1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8" fillId="8" borderId="47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left" vertical="center"/>
    </xf>
    <xf numFmtId="0" fontId="35" fillId="7" borderId="3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8" fontId="5" fillId="0" borderId="27" xfId="0" applyNumberFormat="1" applyFont="1" applyBorder="1" applyAlignment="1" applyProtection="1">
      <alignment horizontal="center" wrapText="1"/>
      <protection locked="0"/>
    </xf>
    <xf numFmtId="168" fontId="5" fillId="0" borderId="39" xfId="0" applyNumberFormat="1" applyFont="1" applyBorder="1" applyAlignment="1" applyProtection="1">
      <alignment horizontal="center" wrapText="1"/>
      <protection locked="0"/>
    </xf>
    <xf numFmtId="168" fontId="5" fillId="0" borderId="37" xfId="0" applyNumberFormat="1" applyFont="1" applyBorder="1" applyAlignment="1" applyProtection="1">
      <alignment horizontal="center" wrapText="1"/>
      <protection locked="0"/>
    </xf>
    <xf numFmtId="168" fontId="5" fillId="0" borderId="35" xfId="0" applyNumberFormat="1" applyFont="1" applyBorder="1" applyAlignment="1" applyProtection="1">
      <alignment horizontal="center" wrapText="1"/>
      <protection locked="0"/>
    </xf>
    <xf numFmtId="168" fontId="5" fillId="0" borderId="20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39" fillId="8" borderId="10" xfId="0" applyFont="1" applyFill="1" applyBorder="1" applyAlignment="1">
      <alignment horizontal="left" vertical="center" wrapText="1"/>
    </xf>
    <xf numFmtId="0" fontId="39" fillId="8" borderId="11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36" fillId="7" borderId="7" xfId="0" applyFont="1" applyFill="1" applyBorder="1" applyAlignment="1">
      <alignment horizontal="center" vertical="center" wrapText="1"/>
    </xf>
    <xf numFmtId="0" fontId="36" fillId="7" borderId="23" xfId="0" applyFont="1" applyFill="1" applyBorder="1" applyAlignment="1">
      <alignment horizontal="center" vertical="center" wrapText="1"/>
    </xf>
    <xf numFmtId="0" fontId="37" fillId="6" borderId="8" xfId="0" applyFont="1" applyFill="1" applyBorder="1" applyAlignment="1">
      <alignment horizontal="center" vertical="center" wrapText="1"/>
    </xf>
    <xf numFmtId="0" fontId="37" fillId="6" borderId="20" xfId="0" applyFont="1" applyFill="1" applyBorder="1" applyAlignment="1">
      <alignment horizontal="center" vertical="center" wrapText="1"/>
    </xf>
    <xf numFmtId="0" fontId="37" fillId="6" borderId="24" xfId="0" applyFont="1" applyFill="1" applyBorder="1" applyAlignment="1">
      <alignment horizontal="center" vertical="center" wrapText="1"/>
    </xf>
    <xf numFmtId="0" fontId="37" fillId="6" borderId="37" xfId="0" applyFont="1" applyFill="1" applyBorder="1" applyAlignment="1">
      <alignment horizontal="center" vertical="center" wrapText="1"/>
    </xf>
    <xf numFmtId="0" fontId="36" fillId="7" borderId="7" xfId="0" applyFont="1" applyFill="1" applyBorder="1" applyAlignment="1">
      <alignment horizontal="center" vertical="center"/>
    </xf>
    <xf numFmtId="0" fontId="36" fillId="7" borderId="23" xfId="0" applyFont="1" applyFill="1" applyBorder="1" applyAlignment="1">
      <alignment horizontal="center" vertical="center"/>
    </xf>
    <xf numFmtId="0" fontId="40" fillId="8" borderId="10" xfId="0" applyFont="1" applyFill="1" applyBorder="1" applyAlignment="1">
      <alignment horizontal="left" vertical="center" wrapText="1"/>
    </xf>
    <xf numFmtId="0" fontId="40" fillId="8" borderId="11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15" fillId="2" borderId="72" xfId="0" applyFont="1" applyFill="1" applyBorder="1" applyAlignment="1">
      <alignment horizontal="left" vertical="top"/>
    </xf>
    <xf numFmtId="0" fontId="15" fillId="2" borderId="14" xfId="0" applyFont="1" applyFill="1" applyBorder="1" applyAlignment="1">
      <alignment horizontal="left" vertical="top"/>
    </xf>
    <xf numFmtId="0" fontId="15" fillId="2" borderId="53" xfId="0" applyFont="1" applyFill="1" applyBorder="1" applyAlignment="1">
      <alignment horizontal="left" vertical="top"/>
    </xf>
    <xf numFmtId="0" fontId="15" fillId="2" borderId="17" xfId="0" applyFont="1" applyFill="1" applyBorder="1" applyAlignment="1">
      <alignment horizontal="left" vertical="top"/>
    </xf>
    <xf numFmtId="0" fontId="15" fillId="2" borderId="45" xfId="0" applyFont="1" applyFill="1" applyBorder="1" applyAlignment="1">
      <alignment horizontal="left" vertical="top"/>
    </xf>
    <xf numFmtId="0" fontId="15" fillId="2" borderId="49" xfId="0" applyFont="1" applyFill="1" applyBorder="1" applyAlignment="1">
      <alignment horizontal="left" vertical="top"/>
    </xf>
    <xf numFmtId="0" fontId="15" fillId="2" borderId="52" xfId="0" applyFont="1" applyFill="1" applyBorder="1" applyAlignment="1">
      <alignment horizontal="left" vertical="top"/>
    </xf>
    <xf numFmtId="0" fontId="39" fillId="8" borderId="10" xfId="0" applyFont="1" applyFill="1" applyBorder="1" applyAlignment="1">
      <alignment horizontal="center" vertical="center" wrapText="1"/>
    </xf>
    <xf numFmtId="0" fontId="39" fillId="8" borderId="11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left" vertical="top"/>
    </xf>
    <xf numFmtId="0" fontId="15" fillId="2" borderId="48" xfId="0" applyFont="1" applyFill="1" applyBorder="1" applyAlignment="1">
      <alignment horizontal="left" vertical="top"/>
    </xf>
    <xf numFmtId="0" fontId="15" fillId="2" borderId="28" xfId="0" applyFont="1" applyFill="1" applyBorder="1" applyAlignment="1">
      <alignment horizontal="left" vertical="top"/>
    </xf>
    <xf numFmtId="0" fontId="8" fillId="8" borderId="10" xfId="0" applyFont="1" applyFill="1" applyBorder="1" applyAlignment="1">
      <alignment horizontal="center" vertical="center"/>
    </xf>
    <xf numFmtId="0" fontId="47" fillId="3" borderId="76" xfId="4" applyFont="1" applyFill="1" applyBorder="1" applyAlignment="1">
      <alignment horizontal="left" vertical="center" wrapText="1"/>
    </xf>
    <xf numFmtId="0" fontId="47" fillId="3" borderId="75" xfId="4" applyFont="1" applyFill="1" applyBorder="1" applyAlignment="1">
      <alignment horizontal="left" vertical="center" wrapText="1"/>
    </xf>
  </cellXfs>
  <cellStyles count="6"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colors>
    <mruColors>
      <color rgb="FF009CDA"/>
      <color rgb="FF0038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188382</xdr:colOff>
      <xdr:row>0</xdr:row>
      <xdr:rowOff>41277</xdr:rowOff>
    </xdr:from>
    <xdr:to>
      <xdr:col>12</xdr:col>
      <xdr:colOff>748229</xdr:colOff>
      <xdr:row>6</xdr:row>
      <xdr:rowOff>173550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C2F819C-BDC5-4D9C-97C6-007E39A13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0465" y="41277"/>
          <a:ext cx="2024156" cy="13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1412876</xdr:colOff>
      <xdr:row>0</xdr:row>
      <xdr:rowOff>31750</xdr:rowOff>
    </xdr:from>
    <xdr:to>
      <xdr:col>6</xdr:col>
      <xdr:colOff>1710776</xdr:colOff>
      <xdr:row>6</xdr:row>
      <xdr:rowOff>138305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E6BA268E-FBE2-4B24-BF01-F8A1AE689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1" y="31750"/>
          <a:ext cx="2012400" cy="1313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190500</xdr:colOff>
      <xdr:row>0</xdr:row>
      <xdr:rowOff>21166</xdr:rowOff>
    </xdr:from>
    <xdr:to>
      <xdr:col>37</xdr:col>
      <xdr:colOff>12150</xdr:colOff>
      <xdr:row>6</xdr:row>
      <xdr:rowOff>127721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9EC163F-018D-47AD-A003-25C8A9DEE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85417" y="21166"/>
          <a:ext cx="2276983" cy="1302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5219702</xdr:colOff>
      <xdr:row>0</xdr:row>
      <xdr:rowOff>228600</xdr:rowOff>
    </xdr:from>
    <xdr:to>
      <xdr:col>6</xdr:col>
      <xdr:colOff>117377</xdr:colOff>
      <xdr:row>3</xdr:row>
      <xdr:rowOff>343125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36D9CD4-BBBB-4778-B010-9266B99E2C9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2" y="228600"/>
          <a:ext cx="2527200" cy="943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C1:O64"/>
  <sheetViews>
    <sheetView showGridLines="0" zoomScale="115" zoomScaleNormal="115" workbookViewId="0">
      <selection activeCell="G25" sqref="G25"/>
    </sheetView>
  </sheetViews>
  <sheetFormatPr defaultColWidth="9.1796875" defaultRowHeight="14.5"/>
  <cols>
    <col min="1" max="2" width="2.7265625" customWidth="1"/>
    <col min="3" max="3" width="19.81640625" customWidth="1"/>
    <col min="4" max="4" width="19.54296875" style="6" customWidth="1"/>
    <col min="5" max="5" width="12.54296875" customWidth="1"/>
    <col min="6" max="7" width="14.453125" customWidth="1"/>
    <col min="8" max="8" width="16.7265625" bestFit="1" customWidth="1"/>
    <col min="9" max="9" width="16" style="68" customWidth="1"/>
    <col min="10" max="10" width="27.7265625" style="68" customWidth="1"/>
    <col min="11" max="11" width="21.7265625" style="68" bestFit="1" customWidth="1"/>
    <col min="12" max="12" width="21.7265625" bestFit="1" customWidth="1"/>
    <col min="13" max="13" width="33.26953125" bestFit="1" customWidth="1"/>
    <col min="14" max="14" width="21.26953125" customWidth="1"/>
    <col min="15" max="32" width="11.54296875" customWidth="1"/>
    <col min="33" max="33" width="9.1796875" customWidth="1"/>
    <col min="34" max="34" width="10.81640625" customWidth="1"/>
    <col min="35" max="35" width="14.453125" customWidth="1"/>
    <col min="36" max="36" width="9.1796875" customWidth="1"/>
    <col min="37" max="37" width="13.26953125" customWidth="1"/>
  </cols>
  <sheetData>
    <row r="1" spans="3:15" s="1" customFormat="1" ht="20.149999999999999" customHeight="1">
      <c r="C1" s="61" t="s">
        <v>199</v>
      </c>
    </row>
    <row r="2" spans="3:15" s="3" customFormat="1" ht="15" customHeight="1">
      <c r="C2" s="2" t="s">
        <v>0</v>
      </c>
      <c r="H2" s="4"/>
      <c r="I2" s="4"/>
      <c r="K2" s="4"/>
      <c r="L2" s="4"/>
      <c r="N2" s="4"/>
      <c r="O2" s="4"/>
    </row>
    <row r="3" spans="3:15" s="3" customFormat="1" ht="15" customHeight="1">
      <c r="C3" s="2"/>
      <c r="H3" s="4"/>
      <c r="I3" s="4"/>
      <c r="K3" s="4"/>
      <c r="L3" s="4"/>
      <c r="N3" s="4"/>
      <c r="O3" s="4"/>
    </row>
    <row r="4" spans="3:15" s="3" customFormat="1" ht="15" customHeight="1">
      <c r="C4" s="12" t="s">
        <v>1</v>
      </c>
      <c r="D4" s="66" t="s">
        <v>2</v>
      </c>
      <c r="E4" s="211"/>
      <c r="F4" s="211"/>
      <c r="H4" s="4"/>
      <c r="I4" s="4"/>
      <c r="K4" s="4"/>
      <c r="L4" s="4"/>
      <c r="N4" s="4"/>
      <c r="O4" s="4"/>
    </row>
    <row r="5" spans="3:15" s="3" customFormat="1" ht="15" customHeight="1">
      <c r="C5" s="12"/>
      <c r="D5" s="12"/>
      <c r="E5" s="12"/>
      <c r="F5" s="12"/>
      <c r="G5" s="12"/>
      <c r="H5" s="4"/>
      <c r="I5" s="4"/>
      <c r="K5" s="4"/>
      <c r="L5" s="4"/>
      <c r="N5" s="4"/>
      <c r="O5" s="4"/>
    </row>
    <row r="6" spans="3:15" s="3" customFormat="1" ht="15" customHeight="1">
      <c r="C6" s="12" t="s">
        <v>3</v>
      </c>
      <c r="D6" s="12" t="str">
        <f>IF('invulblad opdrachtnemer'!$D$34="","",'invulblad opdrachtnemer'!$D$34)</f>
        <v/>
      </c>
      <c r="H6" s="11"/>
      <c r="L6" s="62"/>
      <c r="N6" s="4"/>
      <c r="O6" s="4"/>
    </row>
    <row r="7" spans="3:15" s="3" customFormat="1" ht="15" customHeight="1">
      <c r="C7" s="212" t="s">
        <v>4</v>
      </c>
      <c r="D7" s="213"/>
      <c r="E7" s="213"/>
      <c r="F7" s="213"/>
      <c r="G7" s="213"/>
      <c r="H7" s="11"/>
      <c r="L7" s="62"/>
      <c r="N7" s="4"/>
      <c r="O7" s="4"/>
    </row>
    <row r="8" spans="3:15" s="3" customFormat="1" ht="15" customHeight="1" thickBot="1">
      <c r="C8" s="12" t="s">
        <v>5</v>
      </c>
      <c r="D8"/>
      <c r="E8"/>
      <c r="G8" s="12"/>
      <c r="H8" s="12"/>
      <c r="L8" s="62"/>
      <c r="N8" s="4"/>
      <c r="O8" s="4"/>
    </row>
    <row r="9" spans="3:15" s="3" customFormat="1" ht="22" customHeight="1">
      <c r="C9" s="214" t="s">
        <v>6</v>
      </c>
      <c r="D9" s="24">
        <f>$H$18+$H$35</f>
        <v>0</v>
      </c>
      <c r="E9"/>
      <c r="G9" s="12"/>
      <c r="H9" s="12"/>
      <c r="L9" s="62"/>
      <c r="N9" s="4"/>
      <c r="O9" s="4"/>
    </row>
    <row r="10" spans="3:15" s="3" customFormat="1" ht="22" customHeight="1" thickBot="1">
      <c r="C10" s="215" t="s">
        <v>7</v>
      </c>
      <c r="D10" s="23">
        <v>50000</v>
      </c>
      <c r="E10"/>
      <c r="F10" s="12"/>
      <c r="G10" s="12"/>
      <c r="H10" s="12"/>
      <c r="L10" s="62"/>
      <c r="N10" s="4"/>
      <c r="O10" s="4"/>
    </row>
    <row r="11" spans="3:15" s="3" customFormat="1" ht="15" customHeight="1" thickBot="1">
      <c r="C11"/>
      <c r="D11" s="7"/>
      <c r="E11" s="7"/>
      <c r="F11" s="7"/>
      <c r="G11" s="7"/>
      <c r="H11" s="7"/>
      <c r="I11" s="7"/>
      <c r="J11" s="7"/>
      <c r="K11" s="7"/>
      <c r="L11" s="62"/>
      <c r="N11" s="4"/>
      <c r="O11" s="4"/>
    </row>
    <row r="12" spans="3:15" s="3" customFormat="1" ht="32.15" customHeight="1" thickBot="1">
      <c r="C12" s="149" t="s">
        <v>8</v>
      </c>
      <c r="D12" s="149"/>
      <c r="E12" s="149"/>
      <c r="F12" s="149"/>
      <c r="G12" s="149"/>
      <c r="H12" s="149"/>
      <c r="J12" s="149" t="s">
        <v>9</v>
      </c>
      <c r="K12" s="149" t="s">
        <v>10</v>
      </c>
      <c r="L12" s="149" t="s">
        <v>11</v>
      </c>
      <c r="M12" s="149" t="s">
        <v>12</v>
      </c>
    </row>
    <row r="13" spans="3:15" s="5" customFormat="1" ht="32.15" customHeight="1" thickBot="1">
      <c r="C13" s="216" t="s">
        <v>13</v>
      </c>
      <c r="D13" s="216" t="s">
        <v>14</v>
      </c>
      <c r="E13" s="216" t="s">
        <v>15</v>
      </c>
      <c r="F13" s="216" t="s">
        <v>16</v>
      </c>
      <c r="G13" s="216" t="s">
        <v>17</v>
      </c>
      <c r="H13" s="216" t="s">
        <v>18</v>
      </c>
      <c r="J13" s="217" t="s">
        <v>19</v>
      </c>
      <c r="K13" s="218" t="s">
        <v>20</v>
      </c>
      <c r="L13" s="218" t="s">
        <v>21</v>
      </c>
      <c r="M13" s="218" t="s">
        <v>22</v>
      </c>
    </row>
    <row r="14" spans="3:15" s="3" customFormat="1" ht="15.65" customHeight="1">
      <c r="C14" s="219" t="s">
        <v>23</v>
      </c>
      <c r="D14" s="220" t="s">
        <v>24</v>
      </c>
      <c r="E14" s="221">
        <v>10</v>
      </c>
      <c r="F14" s="222">
        <f t="shared" ref="F14:F16" si="0">IFERROR(($E14*G14),0)</f>
        <v>0</v>
      </c>
      <c r="G14" s="266"/>
      <c r="H14" s="223"/>
      <c r="J14" s="224" t="s">
        <v>25</v>
      </c>
      <c r="K14" s="225" t="s">
        <v>26</v>
      </c>
      <c r="L14" s="226" t="s">
        <v>27</v>
      </c>
      <c r="M14" s="226" t="s">
        <v>27</v>
      </c>
    </row>
    <row r="15" spans="3:15" s="3" customFormat="1">
      <c r="C15" s="227" t="s">
        <v>23</v>
      </c>
      <c r="D15" s="228" t="s">
        <v>28</v>
      </c>
      <c r="E15" s="229">
        <v>10</v>
      </c>
      <c r="F15" s="230">
        <f t="shared" si="0"/>
        <v>0</v>
      </c>
      <c r="G15" s="267"/>
      <c r="H15" s="223"/>
      <c r="J15" s="224" t="s">
        <v>29</v>
      </c>
      <c r="K15" s="225" t="s">
        <v>30</v>
      </c>
      <c r="L15" s="231" t="s">
        <v>27</v>
      </c>
      <c r="M15" s="231" t="s">
        <v>27</v>
      </c>
    </row>
    <row r="16" spans="3:15" s="3" customFormat="1" ht="15" thickBot="1">
      <c r="C16" s="232" t="s">
        <v>31</v>
      </c>
      <c r="D16" s="233" t="s">
        <v>32</v>
      </c>
      <c r="E16" s="234">
        <v>0</v>
      </c>
      <c r="F16" s="235">
        <f t="shared" si="0"/>
        <v>0</v>
      </c>
      <c r="G16" s="268"/>
      <c r="H16" s="223"/>
      <c r="J16" s="224" t="s">
        <v>33</v>
      </c>
      <c r="K16" s="225" t="s">
        <v>34</v>
      </c>
      <c r="L16" s="231" t="s">
        <v>27</v>
      </c>
      <c r="M16" s="231" t="s">
        <v>27</v>
      </c>
    </row>
    <row r="17" spans="3:13" s="10" customFormat="1" ht="15" customHeight="1" thickBot="1">
      <c r="C17" s="236"/>
      <c r="D17" s="237"/>
      <c r="E17" s="238" t="s">
        <v>18</v>
      </c>
      <c r="F17" s="39">
        <f>SUM(F14:F16)</f>
        <v>0</v>
      </c>
      <c r="G17" s="40">
        <f>SUM(G14:G16)</f>
        <v>0</v>
      </c>
      <c r="H17" s="239"/>
      <c r="J17" s="224" t="s">
        <v>35</v>
      </c>
      <c r="K17" s="240" t="s">
        <v>36</v>
      </c>
      <c r="L17" s="240" t="s">
        <v>36</v>
      </c>
      <c r="M17" s="240" t="s">
        <v>37</v>
      </c>
    </row>
    <row r="18" spans="3:13" s="10" customFormat="1" ht="20.149999999999999" customHeight="1" thickBot="1">
      <c r="C18" s="241"/>
      <c r="D18" s="242"/>
      <c r="E18" s="243" t="s">
        <v>38</v>
      </c>
      <c r="F18" s="244"/>
      <c r="G18" s="38">
        <f>IFERROR(((F17/G17)/10)*G19,0)</f>
        <v>0</v>
      </c>
      <c r="H18" s="245">
        <f>SUM(F18:G18)</f>
        <v>0</v>
      </c>
      <c r="J18" s="246" t="s">
        <v>39</v>
      </c>
      <c r="K18" s="240" t="s">
        <v>36</v>
      </c>
      <c r="L18" s="240" t="s">
        <v>36</v>
      </c>
      <c r="M18" s="240" t="s">
        <v>37</v>
      </c>
    </row>
    <row r="19" spans="3:13" s="3" customFormat="1" ht="20.149999999999999" customHeight="1" thickBot="1">
      <c r="C19" s="247"/>
      <c r="D19" s="248"/>
      <c r="E19" s="249" t="s">
        <v>40</v>
      </c>
      <c r="F19" s="250"/>
      <c r="G19" s="103">
        <v>15000</v>
      </c>
      <c r="H19" s="104">
        <f>SUM(F19:G19)</f>
        <v>15000</v>
      </c>
    </row>
    <row r="20" spans="3:13" s="3" customFormat="1" ht="15" thickBot="1">
      <c r="E20" s="8"/>
      <c r="F20" s="8"/>
      <c r="G20" s="8"/>
      <c r="H20" s="63"/>
    </row>
    <row r="21" spans="3:13" s="5" customFormat="1" ht="32.15" customHeight="1" thickBot="1">
      <c r="C21" s="149" t="s">
        <v>41</v>
      </c>
      <c r="D21" s="149"/>
      <c r="E21" s="149"/>
      <c r="F21" s="149"/>
      <c r="G21" s="149"/>
      <c r="H21" s="149"/>
      <c r="J21" s="149" t="s">
        <v>9</v>
      </c>
      <c r="K21" s="149"/>
      <c r="L21" s="149"/>
      <c r="M21" s="149"/>
    </row>
    <row r="22" spans="3:13" s="3" customFormat="1" ht="32.15" customHeight="1" thickBot="1">
      <c r="C22" s="216" t="s">
        <v>13</v>
      </c>
      <c r="D22" s="216" t="s">
        <v>14</v>
      </c>
      <c r="E22" s="216" t="s">
        <v>15</v>
      </c>
      <c r="F22" s="216" t="s">
        <v>16</v>
      </c>
      <c r="G22" s="216" t="s">
        <v>42</v>
      </c>
      <c r="H22" s="216" t="s">
        <v>18</v>
      </c>
      <c r="J22" s="217" t="s">
        <v>43</v>
      </c>
      <c r="K22" s="218" t="s">
        <v>20</v>
      </c>
      <c r="L22" s="218" t="s">
        <v>21</v>
      </c>
      <c r="M22" s="218" t="s">
        <v>22</v>
      </c>
    </row>
    <row r="23" spans="3:13" s="3" customFormat="1">
      <c r="C23" s="219" t="s">
        <v>23</v>
      </c>
      <c r="D23" s="220" t="s">
        <v>24</v>
      </c>
      <c r="E23" s="251">
        <v>10</v>
      </c>
      <c r="F23" s="22">
        <f t="shared" ref="F23:F33" si="1">$E23*G23</f>
        <v>0</v>
      </c>
      <c r="G23" s="269">
        <f>SUMIFS('invulblad opdrachtnemer'!G$23:G$32,'invulblad opdrachtnemer'!$D$23:$D$32,'gunningscriterium SEB'!$C23,'invulblad opdrachtnemer'!$E$23:$E$32,'gunningscriterium SEB'!$D23)</f>
        <v>0</v>
      </c>
      <c r="H23" s="252"/>
      <c r="J23" s="278" t="s">
        <v>44</v>
      </c>
      <c r="K23" s="280" t="s">
        <v>45</v>
      </c>
      <c r="L23" s="280"/>
      <c r="M23" s="281"/>
    </row>
    <row r="24" spans="3:13" s="3" customFormat="1">
      <c r="C24" s="253" t="s">
        <v>23</v>
      </c>
      <c r="D24" s="254" t="s">
        <v>28</v>
      </c>
      <c r="E24" s="255">
        <v>10</v>
      </c>
      <c r="F24" s="9">
        <f t="shared" si="1"/>
        <v>0</v>
      </c>
      <c r="G24" s="270">
        <f>SUMIFS('invulblad opdrachtnemer'!G$23:G$32,'invulblad opdrachtnemer'!$D$23:$D$32,'gunningscriterium SEB'!$C24,'invulblad opdrachtnemer'!$E$23:$E$32,'gunningscriterium SEB'!$D24)</f>
        <v>0</v>
      </c>
      <c r="H24" s="223"/>
      <c r="J24" s="284"/>
      <c r="K24" s="280"/>
      <c r="L24" s="280"/>
      <c r="M24" s="281"/>
    </row>
    <row r="25" spans="3:13" s="3" customFormat="1" ht="15" customHeight="1">
      <c r="C25" s="256" t="s">
        <v>46</v>
      </c>
      <c r="D25" s="254" t="s">
        <v>47</v>
      </c>
      <c r="E25" s="257">
        <v>5.5</v>
      </c>
      <c r="F25" s="9">
        <f t="shared" si="1"/>
        <v>0</v>
      </c>
      <c r="G25" s="270"/>
      <c r="H25" s="223"/>
      <c r="I25" s="63"/>
      <c r="J25" s="284"/>
      <c r="K25" s="280"/>
      <c r="L25" s="280"/>
      <c r="M25" s="281"/>
    </row>
    <row r="26" spans="3:13" s="3" customFormat="1" ht="15" customHeight="1" thickBot="1">
      <c r="C26" s="253" t="s">
        <v>46</v>
      </c>
      <c r="D26" s="254" t="s">
        <v>48</v>
      </c>
      <c r="E26" s="255">
        <v>4.5</v>
      </c>
      <c r="F26" s="9">
        <f t="shared" si="1"/>
        <v>0</v>
      </c>
      <c r="G26" s="270">
        <f>SUMIFS('invulblad opdrachtnemer'!G$23:G$32,'invulblad opdrachtnemer'!$D$23:$D$32,'gunningscriterium SEB'!$C26,'invulblad opdrachtnemer'!$E$23:$E$32,'gunningscriterium SEB'!$D26)</f>
        <v>0</v>
      </c>
      <c r="H26" s="223"/>
      <c r="J26" s="285"/>
      <c r="K26" s="282"/>
      <c r="L26" s="282"/>
      <c r="M26" s="283"/>
    </row>
    <row r="27" spans="3:13" s="3" customFormat="1" ht="15" customHeight="1">
      <c r="C27" s="253" t="s">
        <v>46</v>
      </c>
      <c r="D27" s="254" t="s">
        <v>32</v>
      </c>
      <c r="E27" s="255">
        <v>4.5</v>
      </c>
      <c r="F27" s="9">
        <f t="shared" si="1"/>
        <v>0</v>
      </c>
      <c r="G27" s="270">
        <f>SUMIFS('invulblad opdrachtnemer'!G$23:G$32,'invulblad opdrachtnemer'!$D$23:$D$32,'gunningscriterium SEB'!$C27,'invulblad opdrachtnemer'!$E$23:$E$32,'gunningscriterium SEB'!$D27)</f>
        <v>0</v>
      </c>
      <c r="H27" s="223"/>
    </row>
    <row r="28" spans="3:13" s="3" customFormat="1" ht="15" customHeight="1">
      <c r="C28" s="256" t="s">
        <v>49</v>
      </c>
      <c r="D28" s="254" t="s">
        <v>47</v>
      </c>
      <c r="E28" s="257">
        <v>3.5</v>
      </c>
      <c r="F28" s="9">
        <f t="shared" si="1"/>
        <v>0</v>
      </c>
      <c r="G28" s="270">
        <f>SUMIFS('invulblad opdrachtnemer'!G$23:G$32,'invulblad opdrachtnemer'!$D$23:$D$32,'gunningscriterium SEB'!$C28,'invulblad opdrachtnemer'!$E$23:$E$32,'gunningscriterium SEB'!$D28)</f>
        <v>0</v>
      </c>
      <c r="H28" s="223"/>
    </row>
    <row r="29" spans="3:13" s="3" customFormat="1">
      <c r="C29" s="253" t="s">
        <v>49</v>
      </c>
      <c r="D29" s="254" t="s">
        <v>48</v>
      </c>
      <c r="E29" s="255">
        <v>2.5</v>
      </c>
      <c r="F29" s="9">
        <f t="shared" si="1"/>
        <v>0</v>
      </c>
      <c r="G29" s="270">
        <f>SUMIFS('invulblad opdrachtnemer'!G$23:G$32,'invulblad opdrachtnemer'!$D$23:$D$32,'gunningscriterium SEB'!$C29,'invulblad opdrachtnemer'!$E$23:$E$32,'gunningscriterium SEB'!$D29)</f>
        <v>0</v>
      </c>
      <c r="H29" s="223"/>
    </row>
    <row r="30" spans="3:13" s="3" customFormat="1">
      <c r="C30" s="253" t="s">
        <v>49</v>
      </c>
      <c r="D30" s="254" t="s">
        <v>32</v>
      </c>
      <c r="E30" s="255">
        <v>2.5</v>
      </c>
      <c r="F30" s="9">
        <f t="shared" si="1"/>
        <v>0</v>
      </c>
      <c r="G30" s="270">
        <f>SUMIFS('invulblad opdrachtnemer'!G$23:G$32,'invulblad opdrachtnemer'!$D$23:$D$32,'gunningscriterium SEB'!$C30,'invulblad opdrachtnemer'!$E$23:$E$32,'gunningscriterium SEB'!$D30)</f>
        <v>0</v>
      </c>
      <c r="H30" s="223"/>
    </row>
    <row r="31" spans="3:13" s="3" customFormat="1" ht="15" customHeight="1">
      <c r="C31" s="253" t="s">
        <v>50</v>
      </c>
      <c r="D31" s="254" t="s">
        <v>47</v>
      </c>
      <c r="E31" s="257">
        <v>2</v>
      </c>
      <c r="F31" s="9">
        <f t="shared" si="1"/>
        <v>0</v>
      </c>
      <c r="G31" s="270">
        <f>SUMIFS('invulblad opdrachtnemer'!G$23:G$32,'invulblad opdrachtnemer'!$D$23:$D$32,'gunningscriterium SEB'!$C31,'invulblad opdrachtnemer'!$E$23:$E$32,'gunningscriterium SEB'!$D31)</f>
        <v>0</v>
      </c>
      <c r="H31" s="223"/>
    </row>
    <row r="32" spans="3:13" s="3" customFormat="1" ht="15" customHeight="1">
      <c r="C32" s="253" t="s">
        <v>50</v>
      </c>
      <c r="D32" s="254" t="s">
        <v>48</v>
      </c>
      <c r="E32" s="255">
        <v>0.5</v>
      </c>
      <c r="F32" s="9">
        <f t="shared" si="1"/>
        <v>0</v>
      </c>
      <c r="G32" s="270">
        <f>SUMIFS('invulblad opdrachtnemer'!G$23:G$32,'invulblad opdrachtnemer'!$D$23:$D$32,'gunningscriterium SEB'!$C32,'invulblad opdrachtnemer'!$E$23:$E$32,'gunningscriterium SEB'!$D32)</f>
        <v>0</v>
      </c>
      <c r="H32" s="223"/>
    </row>
    <row r="33" spans="3:15" s="3" customFormat="1" ht="15" customHeight="1" thickBot="1">
      <c r="C33" s="253" t="s">
        <v>50</v>
      </c>
      <c r="D33" s="258" t="s">
        <v>32</v>
      </c>
      <c r="E33" s="255">
        <v>0</v>
      </c>
      <c r="F33" s="9">
        <f t="shared" si="1"/>
        <v>0</v>
      </c>
      <c r="G33" s="270">
        <f>SUMIFS('invulblad opdrachtnemer'!G$23:G$32,'invulblad opdrachtnemer'!$D$23:$D$32,'gunningscriterium SEB'!$C33,'invulblad opdrachtnemer'!$E$23:$E$32,D33)</f>
        <v>0</v>
      </c>
      <c r="H33" s="223"/>
    </row>
    <row r="34" spans="3:15" s="3" customFormat="1" ht="15" customHeight="1" thickBot="1">
      <c r="C34" s="236"/>
      <c r="D34" s="237"/>
      <c r="E34" s="238" t="s">
        <v>18</v>
      </c>
      <c r="F34" s="39">
        <f>SUM(F23:F33)</f>
        <v>0</v>
      </c>
      <c r="G34" s="40">
        <f>SUM(G23:G33)</f>
        <v>0</v>
      </c>
      <c r="H34" s="239"/>
    </row>
    <row r="35" spans="3:15" s="10" customFormat="1" ht="20.149999999999999" customHeight="1">
      <c r="C35" s="241"/>
      <c r="D35" s="242"/>
      <c r="E35" s="243" t="s">
        <v>38</v>
      </c>
      <c r="F35" s="244"/>
      <c r="G35" s="38">
        <f>IFERROR(((F34/G34)/10)*G36,0)</f>
        <v>0</v>
      </c>
      <c r="H35" s="245">
        <f>SUM(F35:G35)</f>
        <v>0</v>
      </c>
    </row>
    <row r="36" spans="3:15" s="10" customFormat="1" ht="20.149999999999999" customHeight="1" thickBot="1">
      <c r="C36" s="247"/>
      <c r="D36" s="248"/>
      <c r="E36" s="249" t="s">
        <v>40</v>
      </c>
      <c r="F36" s="250"/>
      <c r="G36" s="103">
        <v>35000</v>
      </c>
      <c r="H36" s="104">
        <f>SUM(F36:G36)</f>
        <v>35000</v>
      </c>
    </row>
    <row r="37" spans="3:15" s="3" customFormat="1" ht="15" customHeight="1" thickBot="1">
      <c r="K37" s="4"/>
    </row>
    <row r="38" spans="3:15" s="5" customFormat="1" ht="32.15" customHeight="1" thickBot="1">
      <c r="C38" s="149" t="s">
        <v>51</v>
      </c>
      <c r="D38" s="150"/>
      <c r="E38" s="150"/>
      <c r="F38" s="151"/>
      <c r="G38" s="259"/>
      <c r="H38" s="260"/>
      <c r="J38" s="261" t="s">
        <v>9</v>
      </c>
      <c r="K38" s="262"/>
      <c r="L38" s="262"/>
      <c r="M38" s="263"/>
    </row>
    <row r="39" spans="3:15" s="3" customFormat="1" ht="32.15" customHeight="1">
      <c r="C39"/>
      <c r="D39" s="7"/>
      <c r="E39" s="7"/>
      <c r="F39" s="7"/>
      <c r="G39" s="7"/>
      <c r="H39" s="7"/>
      <c r="J39" s="217"/>
      <c r="K39" s="218" t="s">
        <v>52</v>
      </c>
      <c r="L39" s="218" t="s">
        <v>53</v>
      </c>
      <c r="M39" s="264" t="s">
        <v>54</v>
      </c>
    </row>
    <row r="40" spans="3:15" s="3" customFormat="1" ht="15" customHeight="1">
      <c r="J40" s="278" t="s">
        <v>55</v>
      </c>
      <c r="K40" s="274" t="s">
        <v>56</v>
      </c>
      <c r="L40" s="274"/>
      <c r="M40" s="275"/>
    </row>
    <row r="41" spans="3:15" s="3" customFormat="1" ht="15" customHeight="1">
      <c r="J41" s="278"/>
      <c r="K41" s="274"/>
      <c r="L41" s="274"/>
      <c r="M41" s="275"/>
    </row>
    <row r="42" spans="3:15" s="3" customFormat="1" ht="15" customHeight="1" thickBot="1">
      <c r="J42" s="279"/>
      <c r="K42" s="276"/>
      <c r="L42" s="276"/>
      <c r="M42" s="277"/>
    </row>
    <row r="43" spans="3:15" s="3" customFormat="1" ht="15" customHeight="1">
      <c r="I43" s="7"/>
      <c r="J43" s="7"/>
      <c r="K43" s="7"/>
      <c r="L43" s="62"/>
      <c r="N43" s="4"/>
      <c r="O43" s="4"/>
    </row>
    <row r="44" spans="3:15" s="3" customFormat="1" ht="15" customHeight="1">
      <c r="K44" s="4"/>
      <c r="L44" s="4"/>
      <c r="M44" s="4"/>
    </row>
    <row r="45" spans="3:15" s="3" customFormat="1" ht="10" customHeight="1">
      <c r="K45" s="4"/>
      <c r="L45" s="4"/>
      <c r="M45" s="4"/>
    </row>
    <row r="46" spans="3:15" s="3" customFormat="1" ht="15" customHeight="1">
      <c r="K46" s="4"/>
      <c r="L46" s="4"/>
      <c r="M46" s="4"/>
    </row>
    <row r="47" spans="3:15" s="3" customFormat="1" ht="10" customHeight="1"/>
    <row r="48" spans="3:15" s="3" customFormat="1" ht="15" customHeight="1"/>
    <row r="49" spans="3:11" s="3" customFormat="1" ht="10" customHeight="1"/>
    <row r="50" spans="3:11" s="3" customFormat="1" ht="15" customHeight="1">
      <c r="I50" s="265"/>
      <c r="K50" s="4"/>
    </row>
    <row r="51" spans="3:11" s="3" customFormat="1" ht="10" customHeight="1">
      <c r="I51" s="265"/>
      <c r="K51" s="4"/>
    </row>
    <row r="52" spans="3:11" s="3" customFormat="1" ht="135" customHeight="1">
      <c r="I52" s="265"/>
      <c r="K52" s="4"/>
    </row>
    <row r="53" spans="3:11" s="3" customFormat="1" ht="15" customHeight="1">
      <c r="I53" s="265"/>
      <c r="K53" s="4"/>
    </row>
    <row r="54" spans="3:11" s="3" customFormat="1" ht="10" customHeight="1">
      <c r="I54" s="265"/>
      <c r="K54" s="4"/>
    </row>
    <row r="55" spans="3:11" s="3" customFormat="1" ht="15" customHeight="1">
      <c r="I55" s="265"/>
      <c r="K55" s="4"/>
    </row>
    <row r="56" spans="3:11" s="3" customFormat="1" ht="10" customHeight="1">
      <c r="C56"/>
      <c r="D56" s="6"/>
      <c r="E56"/>
      <c r="F56"/>
      <c r="G56"/>
      <c r="H56"/>
      <c r="I56" s="265"/>
      <c r="K56" s="4"/>
    </row>
    <row r="57" spans="3:11" s="3" customFormat="1" ht="54" customHeight="1">
      <c r="C57"/>
      <c r="D57" s="6"/>
      <c r="E57"/>
      <c r="F57"/>
      <c r="G57"/>
      <c r="H57"/>
      <c r="I57" s="265"/>
      <c r="K57" s="4"/>
    </row>
    <row r="58" spans="3:11" s="3" customFormat="1" ht="10" customHeight="1">
      <c r="C58"/>
      <c r="D58" s="6"/>
      <c r="E58"/>
      <c r="F58"/>
      <c r="G58"/>
      <c r="H58"/>
      <c r="I58" s="265"/>
      <c r="K58" s="4"/>
    </row>
    <row r="59" spans="3:11" s="3" customFormat="1" ht="15" customHeight="1">
      <c r="C59"/>
      <c r="D59" s="6"/>
      <c r="E59"/>
      <c r="F59"/>
      <c r="G59"/>
      <c r="H59"/>
      <c r="I59" s="265"/>
      <c r="K59" s="4"/>
    </row>
    <row r="60" spans="3:11" ht="10" customHeight="1">
      <c r="I60" s="265"/>
    </row>
    <row r="61" spans="3:11" ht="15" customHeight="1">
      <c r="I61" s="265"/>
    </row>
    <row r="62" spans="3:11">
      <c r="I62" s="265"/>
    </row>
    <row r="63" spans="3:11" ht="15" customHeight="1">
      <c r="I63" s="265"/>
    </row>
    <row r="64" spans="3:11">
      <c r="I64" s="265"/>
    </row>
  </sheetData>
  <sheetProtection algorithmName="SHA-512" hashValue="Yxg44qALdnm0j6AT7OI/Ry/Z1vrJcJ/vucW0Ol3zfZXbUwb9lbP3RJ5theZNXgdBIFjTBIpIpc5omdIkE6etfQ==" saltValue="OGbS+aV1ZpXzMgUV1nH9mA==" spinCount="100000" sheet="1" formatCells="0" formatColumns="0" formatRows="0" insertColumns="0" insertRows="0" sort="0" autoFilter="0" pivotTables="0"/>
  <mergeCells count="4">
    <mergeCell ref="K40:M42"/>
    <mergeCell ref="J40:J42"/>
    <mergeCell ref="K23:M26"/>
    <mergeCell ref="J23:J26"/>
  </mergeCells>
  <phoneticPr fontId="17" type="noConversion"/>
  <pageMargins left="0.7" right="0.7" top="0.75" bottom="0.75" header="0.3" footer="0.3"/>
  <pageSetup paperSize="9" scale="88" orientation="portrait" r:id="rId1"/>
  <ignoredErrors>
    <ignoredError sqref="F18 F20:G20 F19 F22 G23:G24 G26:G27 G28:G30 G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rgb="FF003867"/>
    <pageSetUpPr fitToPage="1"/>
  </sheetPr>
  <dimension ref="B1:R41"/>
  <sheetViews>
    <sheetView showGridLines="0" tabSelected="1" topLeftCell="A8" zoomScale="115" zoomScaleNormal="115" workbookViewId="0">
      <selection activeCell="F35" sqref="F35"/>
    </sheetView>
  </sheetViews>
  <sheetFormatPr defaultColWidth="9.1796875" defaultRowHeight="14.5"/>
  <cols>
    <col min="1" max="1" width="2.7265625" customWidth="1"/>
    <col min="2" max="2" width="2.7265625" style="85" customWidth="1"/>
    <col min="3" max="3" width="45" customWidth="1"/>
    <col min="4" max="7" width="25.7265625" customWidth="1"/>
    <col min="8" max="8" width="12.81640625" customWidth="1"/>
  </cols>
  <sheetData>
    <row r="1" spans="2:18" ht="20.149999999999999" customHeight="1">
      <c r="C1" s="61" t="str">
        <f>'gunningscriterium SEB'!C1</f>
        <v>Veldhovenring uitvoering</v>
      </c>
      <c r="E1" s="271"/>
      <c r="F1" s="271"/>
      <c r="H1" s="4"/>
    </row>
    <row r="2" spans="2:18" ht="15" customHeight="1">
      <c r="B2" s="86"/>
      <c r="C2" s="2" t="s">
        <v>57</v>
      </c>
      <c r="E2" s="271"/>
      <c r="F2" s="271"/>
      <c r="H2" s="4"/>
    </row>
    <row r="3" spans="2:18" ht="15" customHeight="1">
      <c r="B3" s="86"/>
      <c r="C3" s="3"/>
    </row>
    <row r="4" spans="2:18" ht="15" customHeight="1">
      <c r="B4" s="86"/>
      <c r="C4" s="12" t="s">
        <v>58</v>
      </c>
      <c r="D4" s="69" t="s">
        <v>59</v>
      </c>
      <c r="E4" s="67"/>
    </row>
    <row r="5" spans="2:18" ht="15" customHeight="1">
      <c r="B5" s="86"/>
      <c r="C5" s="12"/>
      <c r="D5" s="12"/>
      <c r="E5" s="12"/>
      <c r="F5" s="12"/>
      <c r="H5" s="12"/>
    </row>
    <row r="6" spans="2:18" ht="15" customHeight="1">
      <c r="B6" s="86"/>
      <c r="C6" s="12"/>
      <c r="D6" s="65"/>
      <c r="E6" s="3"/>
    </row>
    <row r="7" spans="2:18" ht="15" customHeight="1" thickBot="1">
      <c r="B7" s="86"/>
      <c r="D7" s="7"/>
      <c r="E7" s="7"/>
      <c r="F7" s="7"/>
      <c r="H7" s="108"/>
    </row>
    <row r="8" spans="2:18" s="28" customFormat="1" ht="50.15" customHeight="1" thickBot="1">
      <c r="B8" s="86"/>
      <c r="C8" s="149" t="s">
        <v>8</v>
      </c>
      <c r="D8" s="272" t="s">
        <v>60</v>
      </c>
      <c r="E8" s="272"/>
      <c r="F8" s="272"/>
      <c r="G8" s="273"/>
      <c r="H8"/>
    </row>
    <row r="9" spans="2:18" s="28" customFormat="1" ht="58" thickBot="1">
      <c r="B9" s="86"/>
      <c r="C9" s="172" t="s">
        <v>61</v>
      </c>
      <c r="D9" s="173" t="s">
        <v>13</v>
      </c>
      <c r="E9" s="174" t="s">
        <v>14</v>
      </c>
      <c r="F9" s="176" t="s">
        <v>62</v>
      </c>
      <c r="G9" s="175" t="s">
        <v>63</v>
      </c>
    </row>
    <row r="10" spans="2:18" s="28" customFormat="1" ht="15" customHeight="1">
      <c r="B10" s="87">
        <v>1</v>
      </c>
      <c r="C10" s="25"/>
      <c r="D10" s="53"/>
      <c r="E10" s="53"/>
      <c r="F10" s="112"/>
      <c r="G10" s="109"/>
      <c r="R10" s="107"/>
    </row>
    <row r="11" spans="2:18" s="28" customFormat="1" ht="15" customHeight="1">
      <c r="B11" s="87">
        <v>2</v>
      </c>
      <c r="C11" s="25"/>
      <c r="D11" s="54"/>
      <c r="E11" s="56"/>
      <c r="F11" s="113"/>
      <c r="G11" s="110"/>
      <c r="R11" s="107"/>
    </row>
    <row r="12" spans="2:18" s="28" customFormat="1" ht="15" customHeight="1">
      <c r="B12" s="87">
        <v>3</v>
      </c>
      <c r="C12" s="25"/>
      <c r="D12" s="54"/>
      <c r="E12" s="56"/>
      <c r="F12" s="113"/>
      <c r="G12" s="110"/>
      <c r="R12" s="107"/>
    </row>
    <row r="13" spans="2:18" s="28" customFormat="1" ht="15" customHeight="1">
      <c r="B13" s="87">
        <v>4</v>
      </c>
      <c r="C13" s="57"/>
      <c r="D13" s="54"/>
      <c r="E13" s="54"/>
      <c r="F13" s="113"/>
      <c r="G13" s="110"/>
      <c r="R13" s="107"/>
    </row>
    <row r="14" spans="2:18" s="28" customFormat="1" ht="15" customHeight="1">
      <c r="B14" s="87">
        <v>5</v>
      </c>
      <c r="C14" s="25"/>
      <c r="D14" s="54"/>
      <c r="E14" s="56"/>
      <c r="F14" s="113"/>
      <c r="G14" s="110"/>
    </row>
    <row r="15" spans="2:18" s="28" customFormat="1" ht="15" customHeight="1">
      <c r="B15" s="87">
        <v>6</v>
      </c>
      <c r="C15" s="25"/>
      <c r="D15" s="54"/>
      <c r="E15" s="56"/>
      <c r="F15" s="113"/>
      <c r="G15" s="110"/>
    </row>
    <row r="16" spans="2:18" s="28" customFormat="1" ht="15" customHeight="1">
      <c r="B16" s="87">
        <v>7</v>
      </c>
      <c r="C16" s="25"/>
      <c r="D16" s="54"/>
      <c r="E16" s="56"/>
      <c r="F16" s="113"/>
      <c r="G16" s="110"/>
    </row>
    <row r="17" spans="2:8" s="28" customFormat="1" ht="15" customHeight="1">
      <c r="B17" s="87">
        <v>8</v>
      </c>
      <c r="C17" s="25"/>
      <c r="D17" s="54"/>
      <c r="E17" s="56"/>
      <c r="F17" s="113"/>
      <c r="G17" s="110"/>
    </row>
    <row r="18" spans="2:8" s="28" customFormat="1" ht="15" customHeight="1">
      <c r="B18" s="87">
        <v>9</v>
      </c>
      <c r="C18" s="25"/>
      <c r="D18" s="54"/>
      <c r="E18" s="56"/>
      <c r="F18" s="113"/>
      <c r="G18" s="110"/>
    </row>
    <row r="19" spans="2:8" s="28" customFormat="1" ht="15" customHeight="1" thickBot="1">
      <c r="B19" s="87">
        <v>10</v>
      </c>
      <c r="C19" s="46"/>
      <c r="D19" s="55"/>
      <c r="E19" s="55"/>
      <c r="F19" s="114"/>
      <c r="G19" s="111"/>
    </row>
    <row r="20" spans="2:8" ht="15" customHeight="1" thickBot="1">
      <c r="B20" s="86"/>
      <c r="C20" s="70"/>
      <c r="D20" s="71"/>
      <c r="E20" s="71"/>
      <c r="F20" s="70"/>
      <c r="H20" s="70"/>
    </row>
    <row r="21" spans="2:8" s="28" customFormat="1" ht="50.15" customHeight="1" thickBot="1">
      <c r="B21" s="86"/>
      <c r="C21" s="149" t="s">
        <v>41</v>
      </c>
      <c r="D21" s="272" t="s">
        <v>64</v>
      </c>
      <c r="E21" s="272"/>
      <c r="F21" s="272"/>
      <c r="G21" s="273"/>
      <c r="H21"/>
    </row>
    <row r="22" spans="2:8" s="28" customFormat="1" ht="58" thickBot="1">
      <c r="B22" s="86"/>
      <c r="C22" s="172" t="s">
        <v>65</v>
      </c>
      <c r="D22" s="173" t="s">
        <v>13</v>
      </c>
      <c r="E22" s="174" t="s">
        <v>14</v>
      </c>
      <c r="F22" s="174" t="s">
        <v>62</v>
      </c>
      <c r="G22" s="175" t="s">
        <v>66</v>
      </c>
    </row>
    <row r="23" spans="2:8" s="28" customFormat="1" ht="15" customHeight="1">
      <c r="B23" s="87">
        <v>1</v>
      </c>
      <c r="C23" s="49"/>
      <c r="D23" s="53"/>
      <c r="E23" s="53"/>
      <c r="F23" s="112"/>
      <c r="G23" s="109"/>
    </row>
    <row r="24" spans="2:8" s="28" customFormat="1" ht="15" customHeight="1">
      <c r="B24" s="87">
        <v>2</v>
      </c>
      <c r="C24" s="57"/>
      <c r="D24" s="54"/>
      <c r="E24" s="56"/>
      <c r="F24" s="113"/>
      <c r="G24" s="110"/>
    </row>
    <row r="25" spans="2:8" s="28" customFormat="1" ht="15" customHeight="1">
      <c r="B25" s="87">
        <v>3</v>
      </c>
      <c r="C25" s="57"/>
      <c r="D25" s="54"/>
      <c r="E25" s="56"/>
      <c r="F25" s="113"/>
      <c r="G25" s="110"/>
    </row>
    <row r="26" spans="2:8" s="28" customFormat="1" ht="15" customHeight="1">
      <c r="B26" s="87">
        <v>4</v>
      </c>
      <c r="C26" s="57"/>
      <c r="D26" s="54"/>
      <c r="E26" s="54"/>
      <c r="F26" s="50"/>
      <c r="G26" s="110"/>
    </row>
    <row r="27" spans="2:8" s="28" customFormat="1" ht="15" customHeight="1">
      <c r="B27" s="87">
        <v>5</v>
      </c>
      <c r="C27" s="57"/>
      <c r="D27" s="54"/>
      <c r="E27" s="56"/>
      <c r="F27" s="50"/>
      <c r="G27" s="110"/>
    </row>
    <row r="28" spans="2:8" s="28" customFormat="1" ht="15" customHeight="1">
      <c r="B28" s="87">
        <v>6</v>
      </c>
      <c r="C28" s="57"/>
      <c r="D28" s="54"/>
      <c r="E28" s="56"/>
      <c r="F28" s="50"/>
      <c r="G28" s="110"/>
    </row>
    <row r="29" spans="2:8" s="28" customFormat="1" ht="15" customHeight="1">
      <c r="B29" s="87">
        <v>7</v>
      </c>
      <c r="C29" s="57"/>
      <c r="D29" s="54"/>
      <c r="E29" s="56"/>
      <c r="F29" s="50"/>
      <c r="G29" s="110"/>
    </row>
    <row r="30" spans="2:8" s="28" customFormat="1" ht="15" customHeight="1">
      <c r="B30" s="87">
        <v>8</v>
      </c>
      <c r="C30" s="57"/>
      <c r="D30" s="54"/>
      <c r="E30" s="56"/>
      <c r="F30" s="50"/>
      <c r="G30" s="110"/>
    </row>
    <row r="31" spans="2:8" s="28" customFormat="1" ht="15" customHeight="1">
      <c r="B31" s="87">
        <v>9</v>
      </c>
      <c r="C31" s="57"/>
      <c r="D31" s="54"/>
      <c r="E31" s="56"/>
      <c r="F31" s="50"/>
      <c r="G31" s="110"/>
    </row>
    <row r="32" spans="2:8" s="28" customFormat="1" ht="15" customHeight="1" thickBot="1">
      <c r="B32" s="87">
        <v>10</v>
      </c>
      <c r="C32" s="46"/>
      <c r="D32" s="55"/>
      <c r="E32" s="55"/>
      <c r="F32" s="114"/>
      <c r="G32" s="111"/>
    </row>
    <row r="33" spans="3:8" ht="15" customHeight="1"/>
    <row r="34" spans="3:8" ht="15" customHeight="1">
      <c r="C34" s="64" t="s">
        <v>3</v>
      </c>
      <c r="D34" s="58"/>
      <c r="E34" s="105"/>
      <c r="F34" s="3"/>
      <c r="H34" s="3"/>
    </row>
    <row r="35" spans="3:8" ht="15" customHeight="1">
      <c r="C35" s="64"/>
      <c r="D35" s="65"/>
      <c r="E35" s="3"/>
      <c r="F35" s="3"/>
      <c r="H35" s="3"/>
    </row>
    <row r="36" spans="3:8" ht="15" customHeight="1">
      <c r="C36" s="64" t="s">
        <v>67</v>
      </c>
      <c r="D36" s="106"/>
      <c r="E36" s="3"/>
      <c r="F36" s="3"/>
      <c r="H36" s="3"/>
    </row>
    <row r="37" spans="3:8" ht="15" customHeight="1">
      <c r="C37" s="64"/>
      <c r="D37" s="3"/>
      <c r="E37" s="3"/>
      <c r="F37" s="3"/>
      <c r="H37" s="3"/>
    </row>
    <row r="38" spans="3:8">
      <c r="C38" s="64" t="s">
        <v>68</v>
      </c>
      <c r="D38" s="59"/>
      <c r="E38" s="3"/>
      <c r="F38" s="3"/>
      <c r="H38" s="3"/>
    </row>
    <row r="39" spans="3:8">
      <c r="C39" s="64"/>
      <c r="D39" s="66"/>
      <c r="E39" s="3"/>
      <c r="F39" s="3"/>
      <c r="H39" s="3"/>
    </row>
    <row r="40" spans="3:8" ht="85" customHeight="1">
      <c r="C40" s="64" t="s">
        <v>69</v>
      </c>
      <c r="D40" s="58"/>
      <c r="E40" s="105"/>
      <c r="F40" s="105"/>
      <c r="H40" s="3"/>
    </row>
    <row r="41" spans="3:8">
      <c r="C41" s="64"/>
      <c r="D41" s="66"/>
      <c r="E41" s="5"/>
      <c r="F41" s="5"/>
      <c r="H41" s="3"/>
    </row>
  </sheetData>
  <sheetProtection algorithmName="SHA-512" hashValue="qSWHOwZWPC01tf9XLaw57jCcNUfEwNxz0xFYkfF61EisNdz0uo9NafQJpsanBqnO+wZEnHcwF6PiyVHKI7s2HQ==" saltValue="svnlN9CymHqdm6s1Vj/6Rg==" spinCount="100000" sheet="1" formatCells="0" formatColumns="0" formatRows="0" insertColumns="0" insertRows="0" sort="0" autoFilter="0" pivotTables="0"/>
  <mergeCells count="3">
    <mergeCell ref="E1:F2"/>
    <mergeCell ref="D8:G8"/>
    <mergeCell ref="D21:G21"/>
  </mergeCells>
  <phoneticPr fontId="17" type="noConversion"/>
  <dataValidations count="4">
    <dataValidation type="list" allowBlank="1" showInputMessage="1" showErrorMessage="1" sqref="F22 H20 F20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36" xr:uid="{27D84ACE-D1EA-41B4-9D8A-FEEDAAE499C3}">
      <formula1>"ja,nee"</formula1>
    </dataValidation>
    <dataValidation type="whole" operator="greaterThan" allowBlank="1" showInputMessage="1" showErrorMessage="1" sqref="G10:G19 G23:G32" xr:uid="{4186BB44-9C2C-4872-8E36-D64F72A8248A}">
      <formula1>0</formula1>
    </dataValidation>
    <dataValidation type="list" allowBlank="1" showInputMessage="1" showErrorMessage="1" sqref="F10:F19 F23:F32" xr:uid="{D269CD1D-289B-480C-A702-87BA336E98B5}">
      <formula1>#REF!</formula1>
    </dataValidation>
  </dataValidations>
  <pageMargins left="0.7" right="0.7" top="0.75" bottom="0.75" header="0.3" footer="0.3"/>
  <pageSetup paperSize="9" scale="5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C10:C19</xm:sqref>
        </x14:dataValidation>
        <x14:dataValidation type="list" allowBlank="1" showInputMessage="1" showErrorMessage="1" xr:uid="{0BAF77E5-AD79-47CC-A116-7F1597C556E2}">
          <x14:formula1>
            <xm:f>'gunningscriterium SEB'!$C$14:$C$16</xm:f>
          </x14:formula1>
          <xm:sqref>D10:D19</xm:sqref>
        </x14:dataValidation>
        <x14:dataValidation type="list" allowBlank="1" showInputMessage="1" showErrorMessage="1" xr:uid="{F32D13C1-10D5-4B2A-88AB-5E8E66A7DA75}">
          <x14:formula1>
            <xm:f>'gunningscriterium SEB'!$D$14:$D$16</xm:f>
          </x14:formula1>
          <xm:sqref>E10:E19</xm:sqref>
        </x14:dataValidation>
        <x14:dataValidation type="list" allowBlank="1" showInputMessage="1" showErrorMessage="1" xr:uid="{D72A39E8-FD51-4443-B0C6-1FE6B70BFC21}">
          <x14:formula1>
            <xm:f>'gunningscriterium SEB'!$C$23:$C$33</xm:f>
          </x14:formula1>
          <xm:sqref>D23:D32</xm:sqref>
        </x14:dataValidation>
        <x14:dataValidation type="list" allowBlank="1" showInputMessage="1" showErrorMessage="1" xr:uid="{0986CFF1-2286-4394-B2D2-E6356038C2A2}">
          <x14:formula1>
            <xm:f>'gunningscriterium SEB'!$D$23:$D$33</xm:f>
          </x14:formula1>
          <xm:sqref>E23:E32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C23:C32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rgb="FF003867"/>
    <pageSetUpPr fitToPage="1"/>
  </sheetPr>
  <dimension ref="A1:AK56"/>
  <sheetViews>
    <sheetView showGridLines="0" zoomScale="80" zoomScaleNormal="80" workbookViewId="0">
      <selection activeCell="L34" sqref="L34:M34"/>
    </sheetView>
  </sheetViews>
  <sheetFormatPr defaultColWidth="9.1796875" defaultRowHeight="14.5"/>
  <cols>
    <col min="1" max="1" width="2.7265625" style="80" customWidth="1"/>
    <col min="2" max="2" width="3.26953125" bestFit="1" customWidth="1"/>
    <col min="3" max="3" width="31.7265625" bestFit="1" customWidth="1"/>
    <col min="4" max="5" width="16.54296875" customWidth="1"/>
    <col min="6" max="6" width="18.81640625" customWidth="1"/>
    <col min="7" max="7" width="16.54296875" style="52" customWidth="1"/>
    <col min="8" max="10" width="16.54296875" style="6" customWidth="1"/>
    <col min="11" max="11" width="16.54296875" style="52" customWidth="1"/>
    <col min="12" max="12" width="18.453125" style="52" customWidth="1"/>
    <col min="13" max="13" width="16.54296875" style="68" customWidth="1"/>
    <col min="14" max="15" width="4.54296875" style="68" customWidth="1"/>
    <col min="16" max="37" width="4.54296875" customWidth="1"/>
  </cols>
  <sheetData>
    <row r="1" spans="1:37" s="1" customFormat="1" ht="20.149999999999999" customHeight="1">
      <c r="C1" s="61" t="str">
        <f>'gunningscriterium SEB'!C1</f>
        <v>Veldhovenring uitvoering</v>
      </c>
      <c r="E1" s="271"/>
      <c r="F1" s="271"/>
      <c r="G1" s="51"/>
      <c r="K1" s="51"/>
      <c r="L1" s="51"/>
    </row>
    <row r="2" spans="1:37" s="3" customFormat="1" ht="15" customHeight="1">
      <c r="A2" s="10"/>
      <c r="C2" s="2" t="s">
        <v>70</v>
      </c>
      <c r="E2" s="271"/>
      <c r="F2" s="271"/>
      <c r="G2" s="4"/>
      <c r="K2" s="4"/>
      <c r="L2" s="4"/>
      <c r="O2" s="4"/>
      <c r="P2" s="4"/>
      <c r="Y2" s="4"/>
      <c r="Z2" s="4"/>
    </row>
    <row r="3" spans="1:37" s="3" customFormat="1" ht="15" customHeight="1">
      <c r="A3" s="10"/>
      <c r="C3" s="12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10"/>
      <c r="C4" s="12" t="s">
        <v>58</v>
      </c>
      <c r="D4" s="69" t="s">
        <v>71</v>
      </c>
      <c r="E4" s="67"/>
      <c r="F4" s="67"/>
      <c r="G4" s="4"/>
      <c r="K4" s="4"/>
      <c r="L4" s="4"/>
      <c r="N4" s="73"/>
      <c r="O4" s="4"/>
      <c r="P4" s="4"/>
      <c r="Y4" s="4"/>
      <c r="Z4" s="4"/>
    </row>
    <row r="5" spans="1:37" s="3" customFormat="1" ht="15" customHeight="1">
      <c r="A5" s="10"/>
      <c r="C5" s="12"/>
      <c r="G5" s="4"/>
      <c r="K5" s="4"/>
      <c r="L5" s="4"/>
      <c r="M5" s="4"/>
      <c r="N5" s="74"/>
      <c r="O5" s="4"/>
      <c r="P5" s="4"/>
      <c r="Y5" s="4"/>
      <c r="Z5" s="4"/>
    </row>
    <row r="6" spans="1:37" s="3" customFormat="1" ht="15" customHeight="1">
      <c r="A6" s="10"/>
      <c r="C6" s="12" t="s">
        <v>72</v>
      </c>
      <c r="D6" s="3" t="str">
        <f>IF('invulblad opdrachtnemer'!D34="","",'invulblad opdrachtnemer'!D34)</f>
        <v/>
      </c>
      <c r="G6" s="4"/>
      <c r="K6" s="4"/>
      <c r="L6" s="4"/>
      <c r="N6" s="74"/>
      <c r="P6" s="62"/>
      <c r="Y6" s="4"/>
      <c r="Z6" s="4"/>
    </row>
    <row r="7" spans="1:37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62"/>
      <c r="Y7" s="4"/>
      <c r="Z7" s="4"/>
    </row>
    <row r="8" spans="1:37" s="3" customFormat="1" ht="32.15" customHeight="1" thickBot="1">
      <c r="A8" s="10"/>
      <c r="C8" s="149" t="s">
        <v>8</v>
      </c>
      <c r="D8" s="150"/>
      <c r="E8" s="150"/>
      <c r="F8" s="150"/>
      <c r="G8" s="302" t="s">
        <v>73</v>
      </c>
      <c r="H8" s="302"/>
      <c r="I8" s="302"/>
      <c r="J8" s="302"/>
      <c r="K8" s="302"/>
      <c r="L8" s="177"/>
      <c r="M8" s="178"/>
      <c r="N8" s="179" t="s">
        <v>74</v>
      </c>
      <c r="O8" s="180"/>
      <c r="P8" s="180"/>
      <c r="Q8" s="180"/>
      <c r="R8" s="286" t="s">
        <v>75</v>
      </c>
      <c r="S8" s="286"/>
      <c r="T8" s="286"/>
      <c r="U8" s="286"/>
      <c r="V8" s="286"/>
      <c r="W8" s="286"/>
      <c r="X8" s="286"/>
      <c r="Y8" s="287"/>
      <c r="Z8" s="179"/>
      <c r="AA8" s="180"/>
      <c r="AB8" s="180"/>
      <c r="AC8" s="180"/>
      <c r="AD8" s="180"/>
      <c r="AE8" s="151"/>
      <c r="AF8" s="150"/>
      <c r="AG8" s="180"/>
      <c r="AH8" s="180"/>
      <c r="AI8" s="180"/>
      <c r="AJ8" s="180"/>
      <c r="AK8" s="181"/>
    </row>
    <row r="9" spans="1:37" s="26" customFormat="1" ht="32.15" customHeight="1" thickBot="1">
      <c r="A9" s="75"/>
      <c r="C9" s="201" t="s">
        <v>76</v>
      </c>
      <c r="D9" s="208" t="s">
        <v>13</v>
      </c>
      <c r="E9" s="209" t="s">
        <v>14</v>
      </c>
      <c r="F9" s="204" t="s">
        <v>77</v>
      </c>
      <c r="G9" s="187" t="s">
        <v>78</v>
      </c>
      <c r="H9" s="204" t="s">
        <v>79</v>
      </c>
      <c r="I9" s="204" t="s">
        <v>80</v>
      </c>
      <c r="J9" s="205" t="s">
        <v>81</v>
      </c>
      <c r="K9" s="206" t="s">
        <v>82</v>
      </c>
      <c r="L9" s="207" t="s">
        <v>83</v>
      </c>
      <c r="M9" s="192" t="s">
        <v>84</v>
      </c>
      <c r="N9" s="193" t="s">
        <v>85</v>
      </c>
      <c r="O9" s="194" t="s">
        <v>86</v>
      </c>
      <c r="P9" s="197" t="s">
        <v>87</v>
      </c>
      <c r="Q9" s="200" t="s">
        <v>88</v>
      </c>
      <c r="R9" s="195" t="s">
        <v>89</v>
      </c>
      <c r="S9" s="197" t="s">
        <v>90</v>
      </c>
      <c r="T9" s="210" t="s">
        <v>91</v>
      </c>
      <c r="U9" s="195" t="s">
        <v>92</v>
      </c>
      <c r="V9" s="197" t="s">
        <v>93</v>
      </c>
      <c r="W9" s="210" t="s">
        <v>94</v>
      </c>
      <c r="X9" s="195" t="s">
        <v>95</v>
      </c>
      <c r="Y9" s="198" t="s">
        <v>96</v>
      </c>
      <c r="Z9" s="193" t="s">
        <v>85</v>
      </c>
      <c r="AA9" s="194" t="s">
        <v>86</v>
      </c>
      <c r="AB9" s="197" t="s">
        <v>87</v>
      </c>
      <c r="AC9" s="200" t="s">
        <v>88</v>
      </c>
      <c r="AD9" s="195" t="s">
        <v>89</v>
      </c>
      <c r="AE9" s="197" t="s">
        <v>90</v>
      </c>
      <c r="AF9" s="210" t="s">
        <v>91</v>
      </c>
      <c r="AG9" s="195" t="s">
        <v>92</v>
      </c>
      <c r="AH9" s="197" t="s">
        <v>93</v>
      </c>
      <c r="AI9" s="210" t="s">
        <v>94</v>
      </c>
      <c r="AJ9" s="195" t="s">
        <v>95</v>
      </c>
      <c r="AK9" s="198" t="s">
        <v>96</v>
      </c>
    </row>
    <row r="10" spans="1:37" s="3" customFormat="1" ht="15" customHeight="1">
      <c r="A10" s="48"/>
      <c r="B10" s="3">
        <v>1</v>
      </c>
      <c r="C10" s="29" t="str">
        <f>IF('invulblad opdrachtnemer'!C10="","",'invulblad opdrachtnemer'!C10)</f>
        <v/>
      </c>
      <c r="D10" s="42" t="str">
        <f>IF('invulblad opdrachtnemer'!D10="","",'invulblad opdrachtnemer'!D10)</f>
        <v/>
      </c>
      <c r="E10" s="47" t="str">
        <f>IF('invulblad opdrachtnemer'!E10="","",'invulblad opdrachtnemer'!E10)</f>
        <v/>
      </c>
      <c r="F10" s="42" t="str">
        <f>IF('invulblad opdrachtnemer'!F10="","",'invulblad opdrachtnemer'!F10)</f>
        <v/>
      </c>
      <c r="G10" s="124"/>
      <c r="H10" s="81"/>
      <c r="I10" s="81"/>
      <c r="J10" s="81"/>
      <c r="K10" s="95"/>
      <c r="L10" s="140">
        <f>'invulblad opdrachtnemer'!G10</f>
        <v>0</v>
      </c>
      <c r="M10" s="98">
        <f>SUM(N10:AK10)</f>
        <v>0</v>
      </c>
      <c r="N10" s="14"/>
      <c r="O10" s="15"/>
      <c r="P10" s="36"/>
      <c r="Q10" s="32"/>
      <c r="R10" s="16"/>
      <c r="S10" s="36"/>
      <c r="T10" s="34"/>
      <c r="U10" s="16"/>
      <c r="V10" s="36"/>
      <c r="W10" s="34"/>
      <c r="X10" s="16"/>
      <c r="Y10" s="17"/>
      <c r="Z10" s="14"/>
      <c r="AA10" s="15"/>
      <c r="AB10" s="36"/>
      <c r="AC10" s="32"/>
      <c r="AD10" s="16"/>
      <c r="AE10" s="36"/>
      <c r="AF10" s="34"/>
      <c r="AG10" s="16"/>
      <c r="AH10" s="36"/>
      <c r="AI10" s="34"/>
      <c r="AJ10" s="16"/>
      <c r="AK10" s="17"/>
    </row>
    <row r="11" spans="1:37" s="3" customFormat="1" ht="15" customHeight="1">
      <c r="A11" s="88"/>
      <c r="B11" s="3">
        <v>2</v>
      </c>
      <c r="C11" s="13" t="str">
        <f>IF('invulblad opdrachtnemer'!C11="","",'invulblad opdrachtnemer'!C11)</f>
        <v/>
      </c>
      <c r="D11" s="43" t="str">
        <f>IF('invulblad opdrachtnemer'!D11="","",'invulblad opdrachtnemer'!D11)</f>
        <v/>
      </c>
      <c r="E11" s="76" t="str">
        <f>IF('invulblad opdrachtnemer'!E11="","",'invulblad opdrachtnemer'!E11)</f>
        <v/>
      </c>
      <c r="F11" s="43" t="str">
        <f>IF('invulblad opdrachtnemer'!F11="","",'invulblad opdrachtnemer'!F11)</f>
        <v/>
      </c>
      <c r="G11" s="125"/>
      <c r="H11" s="82"/>
      <c r="I11" s="82"/>
      <c r="J11" s="82"/>
      <c r="K11" s="96"/>
      <c r="L11" s="141">
        <f>'invulblad opdrachtnemer'!G11</f>
        <v>0</v>
      </c>
      <c r="M11" s="99">
        <f t="shared" ref="M11:M19" si="0">SUM(N11:AK11)</f>
        <v>0</v>
      </c>
      <c r="N11" s="18"/>
      <c r="O11" s="19"/>
      <c r="P11" s="37"/>
      <c r="Q11" s="33"/>
      <c r="R11" s="20"/>
      <c r="S11" s="37"/>
      <c r="T11" s="35"/>
      <c r="U11" s="20"/>
      <c r="V11" s="37"/>
      <c r="W11" s="35"/>
      <c r="X11" s="20"/>
      <c r="Y11" s="21"/>
      <c r="Z11" s="18"/>
      <c r="AA11" s="19"/>
      <c r="AB11" s="37"/>
      <c r="AC11" s="33"/>
      <c r="AD11" s="20"/>
      <c r="AE11" s="37"/>
      <c r="AF11" s="35"/>
      <c r="AG11" s="20"/>
      <c r="AH11" s="37"/>
      <c r="AI11" s="35"/>
      <c r="AJ11" s="20"/>
      <c r="AK11" s="21"/>
    </row>
    <row r="12" spans="1:37" s="3" customFormat="1" ht="15" customHeight="1">
      <c r="A12" s="88"/>
      <c r="B12" s="3">
        <v>3</v>
      </c>
      <c r="C12" s="13" t="str">
        <f>IF('invulblad opdrachtnemer'!C12="","",'invulblad opdrachtnemer'!C12)</f>
        <v/>
      </c>
      <c r="D12" s="43" t="str">
        <f>IF('invulblad opdrachtnemer'!D12="","",'invulblad opdrachtnemer'!D12)</f>
        <v/>
      </c>
      <c r="E12" s="76" t="str">
        <f>IF('invulblad opdrachtnemer'!E12="","",'invulblad opdrachtnemer'!E12)</f>
        <v/>
      </c>
      <c r="F12" s="43" t="str">
        <f>IF('invulblad opdrachtnemer'!F12="","",'invulblad opdrachtnemer'!F12)</f>
        <v/>
      </c>
      <c r="G12" s="125"/>
      <c r="H12" s="82"/>
      <c r="I12" s="82"/>
      <c r="J12" s="82"/>
      <c r="K12" s="96"/>
      <c r="L12" s="141">
        <f>'invulblad opdrachtnemer'!G12</f>
        <v>0</v>
      </c>
      <c r="M12" s="99">
        <f t="shared" si="0"/>
        <v>0</v>
      </c>
      <c r="N12" s="18"/>
      <c r="O12" s="19"/>
      <c r="P12" s="37"/>
      <c r="Q12" s="33"/>
      <c r="R12" s="20"/>
      <c r="S12" s="37"/>
      <c r="T12" s="35"/>
      <c r="U12" s="20"/>
      <c r="V12" s="37"/>
      <c r="W12" s="35"/>
      <c r="X12" s="20"/>
      <c r="Y12" s="21"/>
      <c r="Z12" s="18"/>
      <c r="AA12" s="19"/>
      <c r="AB12" s="37"/>
      <c r="AC12" s="33"/>
      <c r="AD12" s="20"/>
      <c r="AE12" s="37"/>
      <c r="AF12" s="35"/>
      <c r="AG12" s="20"/>
      <c r="AH12" s="37"/>
      <c r="AI12" s="35"/>
      <c r="AJ12" s="20"/>
      <c r="AK12" s="21"/>
    </row>
    <row r="13" spans="1:37" s="3" customFormat="1" ht="15" customHeight="1">
      <c r="A13" s="88"/>
      <c r="B13" s="3">
        <v>4</v>
      </c>
      <c r="C13" s="13" t="str">
        <f>IF('invulblad opdrachtnemer'!C13="","",'invulblad opdrachtnemer'!C13)</f>
        <v/>
      </c>
      <c r="D13" s="43" t="str">
        <f>IF('invulblad opdrachtnemer'!D13="","",'invulblad opdrachtnemer'!D13)</f>
        <v/>
      </c>
      <c r="E13" s="76" t="str">
        <f>IF('invulblad opdrachtnemer'!E13="","",'invulblad opdrachtnemer'!E13)</f>
        <v/>
      </c>
      <c r="F13" s="43" t="str">
        <f>IF('invulblad opdrachtnemer'!F13="","",'invulblad opdrachtnemer'!F13)</f>
        <v/>
      </c>
      <c r="G13" s="125"/>
      <c r="H13" s="82"/>
      <c r="I13" s="82"/>
      <c r="J13" s="82"/>
      <c r="K13" s="96"/>
      <c r="L13" s="141">
        <f>'invulblad opdrachtnemer'!G13</f>
        <v>0</v>
      </c>
      <c r="M13" s="99">
        <f t="shared" si="0"/>
        <v>0</v>
      </c>
      <c r="N13" s="18"/>
      <c r="O13" s="19"/>
      <c r="P13" s="37"/>
      <c r="Q13" s="33"/>
      <c r="R13" s="20"/>
      <c r="S13" s="37"/>
      <c r="T13" s="35"/>
      <c r="U13" s="20"/>
      <c r="V13" s="37"/>
      <c r="W13" s="35"/>
      <c r="X13" s="20"/>
      <c r="Y13" s="21"/>
      <c r="Z13" s="18"/>
      <c r="AA13" s="19"/>
      <c r="AB13" s="37"/>
      <c r="AC13" s="33"/>
      <c r="AD13" s="20"/>
      <c r="AE13" s="37"/>
      <c r="AF13" s="35"/>
      <c r="AG13" s="20"/>
      <c r="AH13" s="37"/>
      <c r="AI13" s="35"/>
      <c r="AJ13" s="20"/>
      <c r="AK13" s="21"/>
    </row>
    <row r="14" spans="1:37" s="3" customFormat="1" ht="15" customHeight="1">
      <c r="A14" s="88"/>
      <c r="B14" s="3">
        <v>5</v>
      </c>
      <c r="C14" s="13" t="str">
        <f>IF('invulblad opdrachtnemer'!C14="","",'invulblad opdrachtnemer'!C14)</f>
        <v/>
      </c>
      <c r="D14" s="43" t="str">
        <f>IF('invulblad opdrachtnemer'!D14="","",'invulblad opdrachtnemer'!D14)</f>
        <v/>
      </c>
      <c r="E14" s="43" t="str">
        <f>IF('invulblad opdrachtnemer'!E14="","",'invulblad opdrachtnemer'!E14)</f>
        <v/>
      </c>
      <c r="F14" s="43" t="str">
        <f>IF('invulblad opdrachtnemer'!F14="","",'invulblad opdrachtnemer'!F14)</f>
        <v/>
      </c>
      <c r="G14" s="125"/>
      <c r="H14" s="82"/>
      <c r="I14" s="82"/>
      <c r="J14" s="82"/>
      <c r="K14" s="96"/>
      <c r="L14" s="141">
        <f>'invulblad opdrachtnemer'!G14</f>
        <v>0</v>
      </c>
      <c r="M14" s="99">
        <f t="shared" si="0"/>
        <v>0</v>
      </c>
      <c r="N14" s="18"/>
      <c r="O14" s="19"/>
      <c r="P14" s="37"/>
      <c r="Q14" s="33"/>
      <c r="R14" s="20"/>
      <c r="S14" s="37"/>
      <c r="T14" s="35"/>
      <c r="U14" s="20"/>
      <c r="V14" s="37"/>
      <c r="W14" s="35"/>
      <c r="X14" s="20"/>
      <c r="Y14" s="21"/>
      <c r="Z14" s="18"/>
      <c r="AA14" s="19"/>
      <c r="AB14" s="37"/>
      <c r="AC14" s="33"/>
      <c r="AD14" s="20"/>
      <c r="AE14" s="37"/>
      <c r="AF14" s="35"/>
      <c r="AG14" s="20"/>
      <c r="AH14" s="37"/>
      <c r="AI14" s="35"/>
      <c r="AJ14" s="20"/>
      <c r="AK14" s="21"/>
    </row>
    <row r="15" spans="1:37" s="3" customFormat="1" ht="15" customHeight="1">
      <c r="A15" s="48"/>
      <c r="B15" s="3">
        <v>6</v>
      </c>
      <c r="C15" s="13" t="str">
        <f>IF('invulblad opdrachtnemer'!C15="","",'invulblad opdrachtnemer'!C15)</f>
        <v/>
      </c>
      <c r="D15" s="43" t="str">
        <f>IF('invulblad opdrachtnemer'!D15="","",'invulblad opdrachtnemer'!D15)</f>
        <v/>
      </c>
      <c r="E15" s="43" t="str">
        <f>IF('invulblad opdrachtnemer'!E15="","",'invulblad opdrachtnemer'!E15)</f>
        <v/>
      </c>
      <c r="F15" s="43" t="str">
        <f>IF('invulblad opdrachtnemer'!F15="","",'invulblad opdrachtnemer'!F15)</f>
        <v/>
      </c>
      <c r="G15" s="125"/>
      <c r="H15" s="82"/>
      <c r="I15" s="82"/>
      <c r="J15" s="82"/>
      <c r="K15" s="96"/>
      <c r="L15" s="141">
        <f>'invulblad opdrachtnemer'!G15</f>
        <v>0</v>
      </c>
      <c r="M15" s="99">
        <f t="shared" si="0"/>
        <v>0</v>
      </c>
      <c r="N15" s="18"/>
      <c r="O15" s="19"/>
      <c r="P15" s="37"/>
      <c r="Q15" s="33"/>
      <c r="R15" s="20"/>
      <c r="S15" s="37"/>
      <c r="T15" s="35"/>
      <c r="U15" s="20"/>
      <c r="V15" s="37"/>
      <c r="W15" s="35"/>
      <c r="X15" s="20"/>
      <c r="Y15" s="21"/>
      <c r="Z15" s="18"/>
      <c r="AA15" s="19"/>
      <c r="AB15" s="37"/>
      <c r="AC15" s="33"/>
      <c r="AD15" s="20"/>
      <c r="AE15" s="37"/>
      <c r="AF15" s="35"/>
      <c r="AG15" s="20"/>
      <c r="AH15" s="37"/>
      <c r="AI15" s="35"/>
      <c r="AJ15" s="20"/>
      <c r="AK15" s="21"/>
    </row>
    <row r="16" spans="1:37" s="3" customFormat="1" ht="15" customHeight="1">
      <c r="A16" s="88"/>
      <c r="B16" s="3">
        <v>7</v>
      </c>
      <c r="C16" s="13" t="str">
        <f>IF('invulblad opdrachtnemer'!C16="","",'invulblad opdrachtnemer'!C16)</f>
        <v/>
      </c>
      <c r="D16" s="43" t="str">
        <f>IF('invulblad opdrachtnemer'!D16="","",'invulblad opdrachtnemer'!D16)</f>
        <v/>
      </c>
      <c r="E16" s="43" t="str">
        <f>IF('invulblad opdrachtnemer'!E16="","",'invulblad opdrachtnemer'!E16)</f>
        <v/>
      </c>
      <c r="F16" s="43" t="str">
        <f>IF('invulblad opdrachtnemer'!F16="","",'invulblad opdrachtnemer'!F16)</f>
        <v/>
      </c>
      <c r="G16" s="125"/>
      <c r="H16" s="82"/>
      <c r="I16" s="82"/>
      <c r="J16" s="82"/>
      <c r="K16" s="96"/>
      <c r="L16" s="141">
        <f>'invulblad opdrachtnemer'!G16</f>
        <v>0</v>
      </c>
      <c r="M16" s="99">
        <f t="shared" si="0"/>
        <v>0</v>
      </c>
      <c r="N16" s="18"/>
      <c r="O16" s="19"/>
      <c r="P16" s="37"/>
      <c r="Q16" s="33"/>
      <c r="R16" s="20"/>
      <c r="S16" s="37"/>
      <c r="T16" s="35"/>
      <c r="U16" s="20"/>
      <c r="V16" s="37"/>
      <c r="W16" s="35"/>
      <c r="X16" s="20"/>
      <c r="Y16" s="21"/>
      <c r="Z16" s="18"/>
      <c r="AA16" s="19"/>
      <c r="AB16" s="37"/>
      <c r="AC16" s="33"/>
      <c r="AD16" s="20"/>
      <c r="AE16" s="37"/>
      <c r="AF16" s="35"/>
      <c r="AG16" s="20"/>
      <c r="AH16" s="37"/>
      <c r="AI16" s="35"/>
      <c r="AJ16" s="20"/>
      <c r="AK16" s="21"/>
    </row>
    <row r="17" spans="1:37" s="3" customFormat="1" ht="15" customHeight="1">
      <c r="A17" s="88"/>
      <c r="B17" s="3">
        <v>8</v>
      </c>
      <c r="C17" s="13" t="str">
        <f>IF('invulblad opdrachtnemer'!C17="","",'invulblad opdrachtnemer'!C17)</f>
        <v/>
      </c>
      <c r="D17" s="43" t="str">
        <f>IF('invulblad opdrachtnemer'!D17="","",'invulblad opdrachtnemer'!D17)</f>
        <v/>
      </c>
      <c r="E17" s="43" t="str">
        <f>IF('invulblad opdrachtnemer'!E17="","",'invulblad opdrachtnemer'!E17)</f>
        <v/>
      </c>
      <c r="F17" s="43" t="str">
        <f>IF('invulblad opdrachtnemer'!F17="","",'invulblad opdrachtnemer'!F17)</f>
        <v/>
      </c>
      <c r="G17" s="125"/>
      <c r="H17" s="82"/>
      <c r="I17" s="82"/>
      <c r="J17" s="82"/>
      <c r="K17" s="96"/>
      <c r="L17" s="141">
        <f>'invulblad opdrachtnemer'!G17</f>
        <v>0</v>
      </c>
      <c r="M17" s="99">
        <f t="shared" si="0"/>
        <v>0</v>
      </c>
      <c r="N17" s="18"/>
      <c r="O17" s="19"/>
      <c r="P17" s="37"/>
      <c r="Q17" s="33"/>
      <c r="R17" s="20"/>
      <c r="S17" s="37"/>
      <c r="T17" s="35"/>
      <c r="U17" s="20"/>
      <c r="V17" s="37"/>
      <c r="W17" s="35"/>
      <c r="X17" s="20"/>
      <c r="Y17" s="21"/>
      <c r="Z17" s="18"/>
      <c r="AA17" s="19"/>
      <c r="AB17" s="37"/>
      <c r="AC17" s="33"/>
      <c r="AD17" s="20"/>
      <c r="AE17" s="37"/>
      <c r="AF17" s="35"/>
      <c r="AG17" s="20"/>
      <c r="AH17" s="37"/>
      <c r="AI17" s="35"/>
      <c r="AJ17" s="20"/>
      <c r="AK17" s="21"/>
    </row>
    <row r="18" spans="1:37" s="10" customFormat="1" ht="15" customHeight="1">
      <c r="A18" s="88"/>
      <c r="B18" s="3">
        <v>9</v>
      </c>
      <c r="C18" s="13" t="str">
        <f>IF('invulblad opdrachtnemer'!C18="","",'invulblad opdrachtnemer'!C18)</f>
        <v/>
      </c>
      <c r="D18" s="43" t="str">
        <f>IF('invulblad opdrachtnemer'!D18="","",'invulblad opdrachtnemer'!D18)</f>
        <v/>
      </c>
      <c r="E18" s="43" t="str">
        <f>IF('invulblad opdrachtnemer'!E18="","",'invulblad opdrachtnemer'!E18)</f>
        <v/>
      </c>
      <c r="F18" s="43" t="str">
        <f>IF('invulblad opdrachtnemer'!F18="","",'invulblad opdrachtnemer'!F18)</f>
        <v/>
      </c>
      <c r="G18" s="125"/>
      <c r="H18" s="82"/>
      <c r="I18" s="82"/>
      <c r="J18" s="82"/>
      <c r="K18" s="96"/>
      <c r="L18" s="141">
        <f>'invulblad opdrachtnemer'!G18</f>
        <v>0</v>
      </c>
      <c r="M18" s="99">
        <f t="shared" si="0"/>
        <v>0</v>
      </c>
      <c r="N18" s="18"/>
      <c r="O18" s="19"/>
      <c r="P18" s="37"/>
      <c r="Q18" s="33"/>
      <c r="R18" s="20"/>
      <c r="S18" s="37"/>
      <c r="T18" s="35"/>
      <c r="U18" s="20"/>
      <c r="V18" s="37"/>
      <c r="W18" s="35"/>
      <c r="X18" s="20"/>
      <c r="Y18" s="21"/>
      <c r="Z18" s="18"/>
      <c r="AA18" s="19"/>
      <c r="AB18" s="37"/>
      <c r="AC18" s="33"/>
      <c r="AD18" s="20"/>
      <c r="AE18" s="37"/>
      <c r="AF18" s="35"/>
      <c r="AG18" s="20"/>
      <c r="AH18" s="37"/>
      <c r="AI18" s="35"/>
      <c r="AJ18" s="20"/>
      <c r="AK18" s="21"/>
    </row>
    <row r="19" spans="1:37" s="10" customFormat="1" ht="15" customHeight="1" thickBot="1">
      <c r="A19" s="88"/>
      <c r="B19" s="3">
        <v>10</v>
      </c>
      <c r="C19" s="30" t="str">
        <f>IF('invulblad opdrachtnemer'!C19="","",'invulblad opdrachtnemer'!C19)</f>
        <v/>
      </c>
      <c r="D19" s="45" t="str">
        <f>IF('invulblad opdrachtnemer'!D19="","",'invulblad opdrachtnemer'!D19)</f>
        <v/>
      </c>
      <c r="E19" s="45" t="str">
        <f>IF('invulblad opdrachtnemer'!E19="","",'invulblad opdrachtnemer'!E19)</f>
        <v/>
      </c>
      <c r="F19" s="45" t="str">
        <f>IF('invulblad opdrachtnemer'!F19="","",'invulblad opdrachtnemer'!F19)</f>
        <v/>
      </c>
      <c r="G19" s="126"/>
      <c r="H19" s="84"/>
      <c r="I19" s="84"/>
      <c r="J19" s="84"/>
      <c r="K19" s="97"/>
      <c r="L19" s="142">
        <f>'invulblad opdrachtnemer'!G19</f>
        <v>0</v>
      </c>
      <c r="M19" s="100">
        <f t="shared" si="0"/>
        <v>0</v>
      </c>
      <c r="N19" s="89"/>
      <c r="O19" s="90"/>
      <c r="P19" s="91"/>
      <c r="Q19" s="92"/>
      <c r="R19" s="93"/>
      <c r="S19" s="91"/>
      <c r="T19" s="94"/>
      <c r="U19" s="93"/>
      <c r="V19" s="91"/>
      <c r="W19" s="94"/>
      <c r="X19" s="93"/>
      <c r="Y19" s="31"/>
      <c r="Z19" s="89"/>
      <c r="AA19" s="90"/>
      <c r="AB19" s="91"/>
      <c r="AC19" s="92"/>
      <c r="AD19" s="93"/>
      <c r="AE19" s="91"/>
      <c r="AF19" s="94"/>
      <c r="AG19" s="93"/>
      <c r="AH19" s="91"/>
      <c r="AI19" s="94"/>
      <c r="AJ19" s="93"/>
      <c r="AK19" s="31"/>
    </row>
    <row r="20" spans="1:37" s="3" customFormat="1" ht="15" thickBot="1">
      <c r="A20" s="72"/>
      <c r="G20" s="4"/>
      <c r="K20" s="4"/>
      <c r="L20" s="4"/>
      <c r="M20" s="4"/>
      <c r="N20" s="63"/>
      <c r="O20" s="4"/>
      <c r="Z20" s="63"/>
      <c r="AA20" s="4"/>
    </row>
    <row r="21" spans="1:37" s="5" customFormat="1" ht="32.15" customHeight="1" thickBot="1">
      <c r="A21" s="78"/>
      <c r="C21" s="149" t="str">
        <f>'gunningscriterium SEB'!C21</f>
        <v>TRANSPORTMIDDELEN (N1, N2 en N3)</v>
      </c>
      <c r="D21" s="150"/>
      <c r="E21" s="150"/>
      <c r="F21" s="150"/>
      <c r="G21" s="302" t="s">
        <v>73</v>
      </c>
      <c r="H21" s="302"/>
      <c r="I21" s="302"/>
      <c r="J21" s="302"/>
      <c r="K21" s="302"/>
      <c r="L21" s="177"/>
      <c r="M21" s="178"/>
      <c r="N21" s="179" t="s">
        <v>74</v>
      </c>
      <c r="O21" s="180"/>
      <c r="P21" s="180"/>
      <c r="Q21" s="180"/>
      <c r="R21" s="286" t="s">
        <v>75</v>
      </c>
      <c r="S21" s="286"/>
      <c r="T21" s="286"/>
      <c r="U21" s="286"/>
      <c r="V21" s="286"/>
      <c r="W21" s="286"/>
      <c r="X21" s="286"/>
      <c r="Y21" s="287"/>
      <c r="Z21" s="179"/>
      <c r="AA21" s="180"/>
      <c r="AB21" s="180"/>
      <c r="AC21" s="180"/>
      <c r="AD21" s="180"/>
      <c r="AE21" s="151"/>
      <c r="AF21" s="150"/>
      <c r="AG21" s="180"/>
      <c r="AH21" s="180"/>
      <c r="AI21" s="180"/>
      <c r="AJ21" s="180"/>
      <c r="AK21" s="181"/>
    </row>
    <row r="22" spans="1:37" s="27" customFormat="1" ht="32.15" customHeight="1" thickBot="1">
      <c r="A22" s="79"/>
      <c r="C22" s="201" t="s">
        <v>76</v>
      </c>
      <c r="D22" s="202" t="s">
        <v>13</v>
      </c>
      <c r="E22" s="203" t="s">
        <v>14</v>
      </c>
      <c r="F22" s="204" t="s">
        <v>77</v>
      </c>
      <c r="G22" s="187" t="s">
        <v>78</v>
      </c>
      <c r="H22" s="204" t="s">
        <v>79</v>
      </c>
      <c r="I22" s="204" t="s">
        <v>80</v>
      </c>
      <c r="J22" s="205" t="s">
        <v>81</v>
      </c>
      <c r="K22" s="206" t="s">
        <v>82</v>
      </c>
      <c r="L22" s="207" t="s">
        <v>83</v>
      </c>
      <c r="M22" s="192" t="s">
        <v>97</v>
      </c>
      <c r="N22" s="193" t="s">
        <v>85</v>
      </c>
      <c r="O22" s="194" t="s">
        <v>86</v>
      </c>
      <c r="P22" s="195" t="s">
        <v>87</v>
      </c>
      <c r="Q22" s="196" t="s">
        <v>88</v>
      </c>
      <c r="R22" s="195" t="s">
        <v>89</v>
      </c>
      <c r="S22" s="195" t="s">
        <v>90</v>
      </c>
      <c r="T22" s="196" t="s">
        <v>91</v>
      </c>
      <c r="U22" s="195" t="s">
        <v>92</v>
      </c>
      <c r="V22" s="197" t="s">
        <v>93</v>
      </c>
      <c r="W22" s="195" t="s">
        <v>94</v>
      </c>
      <c r="X22" s="195" t="s">
        <v>95</v>
      </c>
      <c r="Y22" s="198" t="s">
        <v>96</v>
      </c>
      <c r="Z22" s="193" t="s">
        <v>85</v>
      </c>
      <c r="AA22" s="194" t="s">
        <v>86</v>
      </c>
      <c r="AB22" s="195" t="s">
        <v>87</v>
      </c>
      <c r="AC22" s="196" t="s">
        <v>88</v>
      </c>
      <c r="AD22" s="195" t="s">
        <v>89</v>
      </c>
      <c r="AE22" s="195" t="s">
        <v>90</v>
      </c>
      <c r="AF22" s="196" t="s">
        <v>91</v>
      </c>
      <c r="AG22" s="195" t="s">
        <v>92</v>
      </c>
      <c r="AH22" s="197" t="s">
        <v>93</v>
      </c>
      <c r="AI22" s="195" t="s">
        <v>94</v>
      </c>
      <c r="AJ22" s="195" t="s">
        <v>95</v>
      </c>
      <c r="AK22" s="198" t="s">
        <v>96</v>
      </c>
    </row>
    <row r="23" spans="1:37" s="3" customFormat="1" ht="15" customHeight="1">
      <c r="A23" s="48"/>
      <c r="B23" s="3">
        <v>1</v>
      </c>
      <c r="C23" s="29" t="str">
        <f>IF('invulblad opdrachtnemer'!C23="","",'invulblad opdrachtnemer'!C23)</f>
        <v/>
      </c>
      <c r="D23" s="42" t="str">
        <f>IF('invulblad opdrachtnemer'!D23="","",'invulblad opdrachtnemer'!D23)</f>
        <v/>
      </c>
      <c r="E23" s="47" t="str">
        <f>IF('invulblad opdrachtnemer'!E23="","",'invulblad opdrachtnemer'!E23)</f>
        <v/>
      </c>
      <c r="F23" s="42" t="str">
        <f>IF('invulblad opdrachtnemer'!F23="","",'invulblad opdrachtnemer'!F23)</f>
        <v/>
      </c>
      <c r="G23" s="124"/>
      <c r="H23" s="81"/>
      <c r="I23" s="81"/>
      <c r="J23" s="81"/>
      <c r="K23" s="101"/>
      <c r="L23" s="140">
        <f>'invulblad opdrachtnemer'!G23</f>
        <v>0</v>
      </c>
      <c r="M23" s="98">
        <f t="shared" ref="M23:M32" si="1">SUM(N23:AK23)</f>
        <v>0</v>
      </c>
      <c r="N23" s="14"/>
      <c r="O23" s="15"/>
      <c r="P23" s="36"/>
      <c r="Q23" s="32"/>
      <c r="R23" s="16"/>
      <c r="S23" s="36"/>
      <c r="T23" s="34"/>
      <c r="U23" s="16"/>
      <c r="V23" s="36"/>
      <c r="W23" s="34"/>
      <c r="X23" s="16"/>
      <c r="Y23" s="17"/>
      <c r="Z23" s="14"/>
      <c r="AA23" s="15"/>
      <c r="AB23" s="36"/>
      <c r="AC23" s="32"/>
      <c r="AD23" s="16"/>
      <c r="AE23" s="36"/>
      <c r="AF23" s="34"/>
      <c r="AG23" s="16"/>
      <c r="AH23" s="36"/>
      <c r="AI23" s="34"/>
      <c r="AJ23" s="16"/>
      <c r="AK23" s="17"/>
    </row>
    <row r="24" spans="1:37" s="3" customFormat="1" ht="15" customHeight="1">
      <c r="A24" s="88"/>
      <c r="B24" s="3">
        <v>2</v>
      </c>
      <c r="C24" s="13" t="str">
        <f>IF('invulblad opdrachtnemer'!C24="","",'invulblad opdrachtnemer'!C24)</f>
        <v/>
      </c>
      <c r="D24" s="43" t="str">
        <f>IF('invulblad opdrachtnemer'!D24="","",'invulblad opdrachtnemer'!D24)</f>
        <v/>
      </c>
      <c r="E24" s="76" t="str">
        <f>IF('invulblad opdrachtnemer'!E24="","",'invulblad opdrachtnemer'!E24)</f>
        <v/>
      </c>
      <c r="F24" s="43" t="str">
        <f>IF('invulblad opdrachtnemer'!F24="","",'invulblad opdrachtnemer'!F24)</f>
        <v/>
      </c>
      <c r="G24" s="125"/>
      <c r="H24" s="82"/>
      <c r="I24" s="82"/>
      <c r="J24" s="82"/>
      <c r="K24" s="60"/>
      <c r="L24" s="141">
        <f>'invulblad opdrachtnemer'!G24</f>
        <v>0</v>
      </c>
      <c r="M24" s="99">
        <f t="shared" si="1"/>
        <v>0</v>
      </c>
      <c r="N24" s="18"/>
      <c r="O24" s="19"/>
      <c r="P24" s="37"/>
      <c r="Q24" s="33"/>
      <c r="R24" s="20"/>
      <c r="S24" s="37"/>
      <c r="T24" s="35"/>
      <c r="U24" s="20"/>
      <c r="V24" s="37"/>
      <c r="W24" s="35"/>
      <c r="X24" s="20"/>
      <c r="Y24" s="21"/>
      <c r="Z24" s="18"/>
      <c r="AA24" s="19"/>
      <c r="AB24" s="37"/>
      <c r="AC24" s="33"/>
      <c r="AD24" s="20"/>
      <c r="AE24" s="37"/>
      <c r="AF24" s="35"/>
      <c r="AG24" s="20"/>
      <c r="AH24" s="37"/>
      <c r="AI24" s="35"/>
      <c r="AJ24" s="20"/>
      <c r="AK24" s="21"/>
    </row>
    <row r="25" spans="1:37" s="3" customFormat="1" ht="15" customHeight="1">
      <c r="A25" s="88"/>
      <c r="B25" s="3">
        <v>3</v>
      </c>
      <c r="C25" s="13" t="str">
        <f>IF('invulblad opdrachtnemer'!C25="","",'invulblad opdrachtnemer'!C25)</f>
        <v/>
      </c>
      <c r="D25" s="43" t="str">
        <f>IF('invulblad opdrachtnemer'!D25="","",'invulblad opdrachtnemer'!D25)</f>
        <v/>
      </c>
      <c r="E25" s="76" t="str">
        <f>IF('invulblad opdrachtnemer'!E25="","",'invulblad opdrachtnemer'!E25)</f>
        <v/>
      </c>
      <c r="F25" s="43" t="str">
        <f>IF('invulblad opdrachtnemer'!F25="","",'invulblad opdrachtnemer'!F25)</f>
        <v/>
      </c>
      <c r="G25" s="125"/>
      <c r="H25" s="82"/>
      <c r="I25" s="82"/>
      <c r="J25" s="82"/>
      <c r="K25" s="60"/>
      <c r="L25" s="141">
        <f>'invulblad opdrachtnemer'!G25</f>
        <v>0</v>
      </c>
      <c r="M25" s="99">
        <f t="shared" si="1"/>
        <v>0</v>
      </c>
      <c r="N25" s="18"/>
      <c r="O25" s="19"/>
      <c r="P25" s="37"/>
      <c r="Q25" s="33"/>
      <c r="R25" s="20"/>
      <c r="S25" s="37"/>
      <c r="T25" s="35"/>
      <c r="U25" s="20"/>
      <c r="V25" s="37"/>
      <c r="W25" s="35"/>
      <c r="X25" s="20"/>
      <c r="Y25" s="21"/>
      <c r="Z25" s="18"/>
      <c r="AA25" s="19"/>
      <c r="AB25" s="37"/>
      <c r="AC25" s="33"/>
      <c r="AD25" s="20"/>
      <c r="AE25" s="37"/>
      <c r="AF25" s="35"/>
      <c r="AG25" s="20"/>
      <c r="AH25" s="37"/>
      <c r="AI25" s="35"/>
      <c r="AJ25" s="20"/>
      <c r="AK25" s="21"/>
    </row>
    <row r="26" spans="1:37" s="3" customFormat="1" ht="15" customHeight="1">
      <c r="A26" s="88"/>
      <c r="B26" s="3">
        <v>4</v>
      </c>
      <c r="C26" s="13" t="str">
        <f>IF('invulblad opdrachtnemer'!C26="","",'invulblad opdrachtnemer'!C26)</f>
        <v/>
      </c>
      <c r="D26" s="43" t="str">
        <f>IF('invulblad opdrachtnemer'!D26="","",'invulblad opdrachtnemer'!D26)</f>
        <v/>
      </c>
      <c r="E26" s="76" t="str">
        <f>IF('invulblad opdrachtnemer'!E26="","",'invulblad opdrachtnemer'!E26)</f>
        <v/>
      </c>
      <c r="F26" s="43" t="str">
        <f>IF('invulblad opdrachtnemer'!F26="","",'invulblad opdrachtnemer'!F26)</f>
        <v/>
      </c>
      <c r="G26" s="125"/>
      <c r="H26" s="82"/>
      <c r="I26" s="82"/>
      <c r="J26" s="82"/>
      <c r="K26" s="60"/>
      <c r="L26" s="141">
        <f>'invulblad opdrachtnemer'!G26</f>
        <v>0</v>
      </c>
      <c r="M26" s="99">
        <f t="shared" si="1"/>
        <v>0</v>
      </c>
      <c r="N26" s="18"/>
      <c r="O26" s="19"/>
      <c r="P26" s="37"/>
      <c r="Q26" s="33"/>
      <c r="R26" s="20"/>
      <c r="S26" s="37"/>
      <c r="T26" s="35"/>
      <c r="U26" s="20"/>
      <c r="V26" s="37"/>
      <c r="W26" s="35"/>
      <c r="X26" s="20"/>
      <c r="Y26" s="21"/>
      <c r="Z26" s="18"/>
      <c r="AA26" s="19"/>
      <c r="AB26" s="37"/>
      <c r="AC26" s="33"/>
      <c r="AD26" s="20"/>
      <c r="AE26" s="37"/>
      <c r="AF26" s="35"/>
      <c r="AG26" s="20"/>
      <c r="AH26" s="37"/>
      <c r="AI26" s="35"/>
      <c r="AJ26" s="20"/>
      <c r="AK26" s="21"/>
    </row>
    <row r="27" spans="1:37" s="3" customFormat="1" ht="15" customHeight="1">
      <c r="A27" s="88"/>
      <c r="B27" s="3">
        <v>5</v>
      </c>
      <c r="C27" s="41" t="str">
        <f>IF('invulblad opdrachtnemer'!C27="","",'invulblad opdrachtnemer'!C27)</f>
        <v/>
      </c>
      <c r="D27" s="44" t="str">
        <f>IF('invulblad opdrachtnemer'!D27="","",'invulblad opdrachtnemer'!D27)</f>
        <v/>
      </c>
      <c r="E27" s="77" t="str">
        <f>IF('invulblad opdrachtnemer'!E27="","",'invulblad opdrachtnemer'!E27)</f>
        <v/>
      </c>
      <c r="F27" s="44" t="str">
        <f>IF('invulblad opdrachtnemer'!F27="","",'invulblad opdrachtnemer'!F27)</f>
        <v/>
      </c>
      <c r="G27" s="127"/>
      <c r="H27" s="83"/>
      <c r="I27" s="83"/>
      <c r="J27" s="83"/>
      <c r="K27" s="102"/>
      <c r="L27" s="141">
        <f>'invulblad opdrachtnemer'!G27</f>
        <v>0</v>
      </c>
      <c r="M27" s="99">
        <f t="shared" si="1"/>
        <v>0</v>
      </c>
      <c r="N27" s="18"/>
      <c r="O27" s="19"/>
      <c r="P27" s="37"/>
      <c r="Q27" s="33"/>
      <c r="R27" s="20"/>
      <c r="S27" s="37"/>
      <c r="T27" s="35"/>
      <c r="U27" s="20"/>
      <c r="V27" s="37"/>
      <c r="W27" s="35"/>
      <c r="X27" s="20"/>
      <c r="Y27" s="21"/>
      <c r="Z27" s="18"/>
      <c r="AA27" s="19"/>
      <c r="AB27" s="37"/>
      <c r="AC27" s="33"/>
      <c r="AD27" s="20"/>
      <c r="AE27" s="37"/>
      <c r="AF27" s="35"/>
      <c r="AG27" s="20"/>
      <c r="AH27" s="37"/>
      <c r="AI27" s="35"/>
      <c r="AJ27" s="20"/>
      <c r="AK27" s="21"/>
    </row>
    <row r="28" spans="1:37" s="3" customFormat="1" ht="15" customHeight="1">
      <c r="A28" s="88"/>
      <c r="B28" s="3">
        <v>6</v>
      </c>
      <c r="C28" s="41" t="str">
        <f>IF('invulblad opdrachtnemer'!C28="","",'invulblad opdrachtnemer'!C28)</f>
        <v/>
      </c>
      <c r="D28" s="44" t="str">
        <f>IF('invulblad opdrachtnemer'!D28="","",'invulblad opdrachtnemer'!D28)</f>
        <v/>
      </c>
      <c r="E28" s="77" t="str">
        <f>IF('invulblad opdrachtnemer'!E28="","",'invulblad opdrachtnemer'!E28)</f>
        <v/>
      </c>
      <c r="F28" s="44" t="str">
        <f>IF('invulblad opdrachtnemer'!F28="","",'invulblad opdrachtnemer'!F28)</f>
        <v/>
      </c>
      <c r="G28" s="127"/>
      <c r="H28" s="83"/>
      <c r="I28" s="83"/>
      <c r="J28" s="83"/>
      <c r="K28" s="102"/>
      <c r="L28" s="141">
        <f>'invulblad opdrachtnemer'!G28</f>
        <v>0</v>
      </c>
      <c r="M28" s="99">
        <f t="shared" si="1"/>
        <v>0</v>
      </c>
      <c r="N28" s="18"/>
      <c r="O28" s="19"/>
      <c r="P28" s="37"/>
      <c r="Q28" s="33"/>
      <c r="R28" s="20"/>
      <c r="S28" s="37"/>
      <c r="T28" s="35"/>
      <c r="U28" s="20"/>
      <c r="V28" s="37"/>
      <c r="W28" s="35"/>
      <c r="X28" s="20"/>
      <c r="Y28" s="21"/>
      <c r="Z28" s="18"/>
      <c r="AA28" s="19"/>
      <c r="AB28" s="37"/>
      <c r="AC28" s="33"/>
      <c r="AD28" s="20"/>
      <c r="AE28" s="37"/>
      <c r="AF28" s="35"/>
      <c r="AG28" s="20"/>
      <c r="AH28" s="37"/>
      <c r="AI28" s="35"/>
      <c r="AJ28" s="20"/>
      <c r="AK28" s="21"/>
    </row>
    <row r="29" spans="1:37" s="3" customFormat="1" ht="15" customHeight="1">
      <c r="A29" s="88"/>
      <c r="B29" s="3">
        <v>7</v>
      </c>
      <c r="C29" s="41" t="str">
        <f>IF('invulblad opdrachtnemer'!C29="","",'invulblad opdrachtnemer'!C29)</f>
        <v/>
      </c>
      <c r="D29" s="44" t="str">
        <f>IF('invulblad opdrachtnemer'!D29="","",'invulblad opdrachtnemer'!D29)</f>
        <v/>
      </c>
      <c r="E29" s="77" t="str">
        <f>IF('invulblad opdrachtnemer'!E29="","",'invulblad opdrachtnemer'!E29)</f>
        <v/>
      </c>
      <c r="F29" s="44" t="str">
        <f>IF('invulblad opdrachtnemer'!F29="","",'invulblad opdrachtnemer'!F29)</f>
        <v/>
      </c>
      <c r="G29" s="127"/>
      <c r="H29" s="83"/>
      <c r="I29" s="83"/>
      <c r="J29" s="83"/>
      <c r="K29" s="102"/>
      <c r="L29" s="141">
        <f>'invulblad opdrachtnemer'!G29</f>
        <v>0</v>
      </c>
      <c r="M29" s="99">
        <f t="shared" si="1"/>
        <v>0</v>
      </c>
      <c r="N29" s="18"/>
      <c r="O29" s="19"/>
      <c r="P29" s="37"/>
      <c r="Q29" s="33"/>
      <c r="R29" s="20"/>
      <c r="S29" s="37"/>
      <c r="T29" s="35"/>
      <c r="U29" s="20"/>
      <c r="V29" s="37"/>
      <c r="W29" s="35"/>
      <c r="X29" s="20"/>
      <c r="Y29" s="21"/>
      <c r="Z29" s="18"/>
      <c r="AA29" s="19"/>
      <c r="AB29" s="37"/>
      <c r="AC29" s="33"/>
      <c r="AD29" s="20"/>
      <c r="AE29" s="37"/>
      <c r="AF29" s="35"/>
      <c r="AG29" s="20"/>
      <c r="AH29" s="37"/>
      <c r="AI29" s="35"/>
      <c r="AJ29" s="20"/>
      <c r="AK29" s="21"/>
    </row>
    <row r="30" spans="1:37" s="3" customFormat="1" ht="15" customHeight="1">
      <c r="A30" s="88"/>
      <c r="B30" s="3">
        <v>8</v>
      </c>
      <c r="C30" s="41" t="str">
        <f>IF('invulblad opdrachtnemer'!C30="","",'invulblad opdrachtnemer'!C30)</f>
        <v/>
      </c>
      <c r="D30" s="44" t="str">
        <f>IF('invulblad opdrachtnemer'!D30="","",'invulblad opdrachtnemer'!D30)</f>
        <v/>
      </c>
      <c r="E30" s="77" t="str">
        <f>IF('invulblad opdrachtnemer'!E30="","",'invulblad opdrachtnemer'!E30)</f>
        <v/>
      </c>
      <c r="F30" s="44" t="str">
        <f>IF('invulblad opdrachtnemer'!F30="","",'invulblad opdrachtnemer'!F30)</f>
        <v/>
      </c>
      <c r="G30" s="127"/>
      <c r="H30" s="83"/>
      <c r="I30" s="83"/>
      <c r="J30" s="83"/>
      <c r="K30" s="102"/>
      <c r="L30" s="141">
        <f>'invulblad opdrachtnemer'!G30</f>
        <v>0</v>
      </c>
      <c r="M30" s="99">
        <f t="shared" si="1"/>
        <v>0</v>
      </c>
      <c r="N30" s="18"/>
      <c r="O30" s="19"/>
      <c r="P30" s="37"/>
      <c r="Q30" s="33"/>
      <c r="R30" s="20"/>
      <c r="S30" s="37"/>
      <c r="T30" s="35"/>
      <c r="U30" s="20"/>
      <c r="V30" s="37"/>
      <c r="W30" s="35"/>
      <c r="X30" s="20"/>
      <c r="Y30" s="21"/>
      <c r="Z30" s="18"/>
      <c r="AA30" s="19"/>
      <c r="AB30" s="37"/>
      <c r="AC30" s="33"/>
      <c r="AD30" s="20"/>
      <c r="AE30" s="37"/>
      <c r="AF30" s="35"/>
      <c r="AG30" s="20"/>
      <c r="AH30" s="37"/>
      <c r="AI30" s="35"/>
      <c r="AJ30" s="20"/>
      <c r="AK30" s="21"/>
    </row>
    <row r="31" spans="1:37" s="3" customFormat="1" ht="15" customHeight="1">
      <c r="A31" s="88"/>
      <c r="B31" s="3">
        <v>9</v>
      </c>
      <c r="C31" s="41" t="str">
        <f>IF('invulblad opdrachtnemer'!C31="","",'invulblad opdrachtnemer'!C31)</f>
        <v/>
      </c>
      <c r="D31" s="44" t="str">
        <f>IF('invulblad opdrachtnemer'!D31="","",'invulblad opdrachtnemer'!D31)</f>
        <v/>
      </c>
      <c r="E31" s="77" t="str">
        <f>IF('invulblad opdrachtnemer'!E31="","",'invulblad opdrachtnemer'!E31)</f>
        <v/>
      </c>
      <c r="F31" s="44" t="str">
        <f>IF('invulblad opdrachtnemer'!F31="","",'invulblad opdrachtnemer'!F31)</f>
        <v/>
      </c>
      <c r="G31" s="127"/>
      <c r="H31" s="83"/>
      <c r="I31" s="83"/>
      <c r="J31" s="83"/>
      <c r="K31" s="102"/>
      <c r="L31" s="141">
        <f>'invulblad opdrachtnemer'!G31</f>
        <v>0</v>
      </c>
      <c r="M31" s="99">
        <f t="shared" si="1"/>
        <v>0</v>
      </c>
      <c r="N31" s="18"/>
      <c r="O31" s="19"/>
      <c r="P31" s="37"/>
      <c r="Q31" s="33"/>
      <c r="R31" s="20"/>
      <c r="S31" s="37"/>
      <c r="T31" s="35"/>
      <c r="U31" s="20"/>
      <c r="V31" s="37"/>
      <c r="W31" s="35"/>
      <c r="X31" s="20"/>
      <c r="Y31" s="21"/>
      <c r="Z31" s="18"/>
      <c r="AA31" s="19"/>
      <c r="AB31" s="37"/>
      <c r="AC31" s="33"/>
      <c r="AD31" s="20"/>
      <c r="AE31" s="37"/>
      <c r="AF31" s="35"/>
      <c r="AG31" s="20"/>
      <c r="AH31" s="37"/>
      <c r="AI31" s="35"/>
      <c r="AJ31" s="20"/>
      <c r="AK31" s="21"/>
    </row>
    <row r="32" spans="1:37" s="3" customFormat="1" ht="15" customHeight="1" thickBot="1">
      <c r="A32" s="88"/>
      <c r="B32" s="3">
        <v>10</v>
      </c>
      <c r="C32" s="30" t="str">
        <f>IF('invulblad opdrachtnemer'!C32="","",'invulblad opdrachtnemer'!C32)</f>
        <v/>
      </c>
      <c r="D32" s="45" t="str">
        <f>IF('invulblad opdrachtnemer'!D32="","",'invulblad opdrachtnemer'!D32)</f>
        <v/>
      </c>
      <c r="E32" s="45" t="str">
        <f>IF('invulblad opdrachtnemer'!E32="","",'invulblad opdrachtnemer'!E32)</f>
        <v/>
      </c>
      <c r="F32" s="45" t="str">
        <f>IF('invulblad opdrachtnemer'!F32="","",'invulblad opdrachtnemer'!F32)</f>
        <v/>
      </c>
      <c r="G32" s="126"/>
      <c r="H32" s="84"/>
      <c r="I32" s="84"/>
      <c r="J32" s="84"/>
      <c r="K32" s="97"/>
      <c r="L32" s="142">
        <f>'invulblad opdrachtnemer'!G32</f>
        <v>0</v>
      </c>
      <c r="M32" s="100">
        <f t="shared" si="1"/>
        <v>0</v>
      </c>
      <c r="N32" s="89"/>
      <c r="O32" s="90"/>
      <c r="P32" s="91"/>
      <c r="Q32" s="92"/>
      <c r="R32" s="93"/>
      <c r="S32" s="91"/>
      <c r="T32" s="94"/>
      <c r="U32" s="93"/>
      <c r="V32" s="91"/>
      <c r="W32" s="94"/>
      <c r="X32" s="93"/>
      <c r="Y32" s="31"/>
      <c r="Z32" s="89"/>
      <c r="AA32" s="90"/>
      <c r="AB32" s="91"/>
      <c r="AC32" s="92"/>
      <c r="AD32" s="93"/>
      <c r="AE32" s="91"/>
      <c r="AF32" s="94"/>
      <c r="AG32" s="93"/>
      <c r="AH32" s="91"/>
      <c r="AI32" s="94"/>
      <c r="AJ32" s="93"/>
      <c r="AK32" s="31"/>
    </row>
    <row r="33" spans="1:37" s="10" customFormat="1" ht="15" thickBot="1">
      <c r="C33" s="3"/>
      <c r="D33" s="3"/>
      <c r="E33" s="3"/>
      <c r="F33" s="3"/>
      <c r="G33" s="4"/>
      <c r="H33" s="3"/>
      <c r="I33" s="3"/>
      <c r="J33" s="3"/>
      <c r="K33" s="4"/>
      <c r="L33" s="4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9.5" customHeight="1" thickBot="1">
      <c r="C34" s="149" t="s">
        <v>98</v>
      </c>
      <c r="D34" s="272" t="s">
        <v>99</v>
      </c>
      <c r="E34" s="272"/>
      <c r="F34" s="272"/>
      <c r="G34" s="180"/>
      <c r="H34" s="180"/>
      <c r="I34" s="180"/>
      <c r="J34" s="180"/>
      <c r="K34" s="182"/>
      <c r="L34" s="297" t="s">
        <v>100</v>
      </c>
      <c r="M34" s="298"/>
      <c r="N34" s="179" t="s">
        <v>74</v>
      </c>
      <c r="O34" s="180"/>
      <c r="P34" s="180"/>
      <c r="Q34" s="180"/>
      <c r="R34" s="286" t="s">
        <v>75</v>
      </c>
      <c r="S34" s="286"/>
      <c r="T34" s="286"/>
      <c r="U34" s="286"/>
      <c r="V34" s="286"/>
      <c r="W34" s="286"/>
      <c r="X34" s="286"/>
      <c r="Y34" s="287"/>
      <c r="Z34" s="179"/>
      <c r="AA34" s="180"/>
      <c r="AB34" s="180"/>
      <c r="AC34" s="180"/>
      <c r="AD34" s="180"/>
      <c r="AE34" s="151"/>
      <c r="AF34" s="150"/>
      <c r="AG34" s="180"/>
      <c r="AH34" s="180"/>
      <c r="AI34" s="180"/>
      <c r="AJ34" s="180"/>
      <c r="AK34" s="181"/>
    </row>
    <row r="35" spans="1:37" s="28" customFormat="1" ht="32.15" customHeight="1" thickBot="1">
      <c r="A35" s="12"/>
      <c r="C35" s="183" t="s">
        <v>101</v>
      </c>
      <c r="D35" s="184"/>
      <c r="E35" s="185"/>
      <c r="F35" s="186" t="s">
        <v>77</v>
      </c>
      <c r="G35" s="187"/>
      <c r="H35" s="186" t="s">
        <v>79</v>
      </c>
      <c r="I35" s="188"/>
      <c r="J35" s="189"/>
      <c r="K35" s="190"/>
      <c r="L35" s="191" t="s">
        <v>102</v>
      </c>
      <c r="M35" s="199" t="s">
        <v>97</v>
      </c>
      <c r="N35" s="200" t="s">
        <v>85</v>
      </c>
      <c r="O35" s="194" t="s">
        <v>86</v>
      </c>
      <c r="P35" s="195" t="s">
        <v>87</v>
      </c>
      <c r="Q35" s="196" t="s">
        <v>88</v>
      </c>
      <c r="R35" s="195" t="s">
        <v>89</v>
      </c>
      <c r="S35" s="195" t="s">
        <v>90</v>
      </c>
      <c r="T35" s="196" t="s">
        <v>91</v>
      </c>
      <c r="U35" s="195" t="s">
        <v>92</v>
      </c>
      <c r="V35" s="197" t="s">
        <v>93</v>
      </c>
      <c r="W35" s="195" t="s">
        <v>94</v>
      </c>
      <c r="X35" s="195" t="s">
        <v>95</v>
      </c>
      <c r="Y35" s="198" t="s">
        <v>96</v>
      </c>
      <c r="Z35" s="193" t="s">
        <v>85</v>
      </c>
      <c r="AA35" s="194" t="s">
        <v>86</v>
      </c>
      <c r="AB35" s="195" t="s">
        <v>87</v>
      </c>
      <c r="AC35" s="196" t="s">
        <v>88</v>
      </c>
      <c r="AD35" s="195" t="s">
        <v>89</v>
      </c>
      <c r="AE35" s="195" t="s">
        <v>90</v>
      </c>
      <c r="AF35" s="196" t="s">
        <v>91</v>
      </c>
      <c r="AG35" s="195" t="s">
        <v>92</v>
      </c>
      <c r="AH35" s="197" t="s">
        <v>93</v>
      </c>
      <c r="AI35" s="195" t="s">
        <v>94</v>
      </c>
      <c r="AJ35" s="195" t="s">
        <v>95</v>
      </c>
      <c r="AK35" s="198" t="s">
        <v>96</v>
      </c>
    </row>
    <row r="36" spans="1:37" ht="15" customHeight="1">
      <c r="A36" s="48"/>
      <c r="B36" s="3">
        <v>1</v>
      </c>
      <c r="C36" s="288"/>
      <c r="D36" s="289"/>
      <c r="E36" s="290"/>
      <c r="F36" s="131"/>
      <c r="G36" s="128"/>
      <c r="H36" s="81"/>
      <c r="I36" s="115"/>
      <c r="J36" s="116"/>
      <c r="K36" s="117"/>
      <c r="L36" s="146"/>
      <c r="M36" s="143">
        <f>SUM(N36:AK36)</f>
        <v>0</v>
      </c>
      <c r="N36" s="32"/>
      <c r="O36" s="15"/>
      <c r="P36" s="36"/>
      <c r="Q36" s="32"/>
      <c r="R36" s="16"/>
      <c r="S36" s="36"/>
      <c r="T36" s="34"/>
      <c r="U36" s="16"/>
      <c r="V36" s="36"/>
      <c r="W36" s="34"/>
      <c r="X36" s="16"/>
      <c r="Y36" s="17"/>
      <c r="Z36" s="14"/>
      <c r="AA36" s="15"/>
      <c r="AB36" s="36"/>
      <c r="AC36" s="32"/>
      <c r="AD36" s="16"/>
      <c r="AE36" s="36"/>
      <c r="AF36" s="34"/>
      <c r="AG36" s="16"/>
      <c r="AH36" s="36"/>
      <c r="AI36" s="34"/>
      <c r="AJ36" s="16"/>
      <c r="AK36" s="17"/>
    </row>
    <row r="37" spans="1:37" ht="15" customHeight="1">
      <c r="A37" s="88"/>
      <c r="B37" s="3">
        <v>2</v>
      </c>
      <c r="C37" s="291"/>
      <c r="D37" s="292"/>
      <c r="E37" s="293"/>
      <c r="F37" s="132"/>
      <c r="G37" s="129"/>
      <c r="H37" s="82"/>
      <c r="I37" s="118"/>
      <c r="J37" s="119"/>
      <c r="K37" s="120"/>
      <c r="L37" s="147"/>
      <c r="M37" s="144">
        <f t="shared" ref="M37:M40" si="2">SUM(N37:AK37)</f>
        <v>0</v>
      </c>
      <c r="N37" s="33"/>
      <c r="O37" s="19"/>
      <c r="P37" s="37"/>
      <c r="Q37" s="33"/>
      <c r="R37" s="20"/>
      <c r="S37" s="37"/>
      <c r="T37" s="35"/>
      <c r="U37" s="20"/>
      <c r="V37" s="37"/>
      <c r="W37" s="35"/>
      <c r="X37" s="20"/>
      <c r="Y37" s="21"/>
      <c r="Z37" s="18"/>
      <c r="AA37" s="19"/>
      <c r="AB37" s="37"/>
      <c r="AC37" s="33"/>
      <c r="AD37" s="20"/>
      <c r="AE37" s="37"/>
      <c r="AF37" s="35"/>
      <c r="AG37" s="20"/>
      <c r="AH37" s="37"/>
      <c r="AI37" s="35"/>
      <c r="AJ37" s="20"/>
      <c r="AK37" s="21"/>
    </row>
    <row r="38" spans="1:37" ht="15" customHeight="1">
      <c r="A38" s="88"/>
      <c r="B38" s="3">
        <v>3</v>
      </c>
      <c r="C38" s="291"/>
      <c r="D38" s="292"/>
      <c r="E38" s="293"/>
      <c r="F38" s="133"/>
      <c r="G38" s="129"/>
      <c r="H38" s="82"/>
      <c r="I38" s="118"/>
      <c r="J38" s="119"/>
      <c r="K38" s="120"/>
      <c r="L38" s="147"/>
      <c r="M38" s="144">
        <f t="shared" si="2"/>
        <v>0</v>
      </c>
      <c r="N38" s="33"/>
      <c r="O38" s="19"/>
      <c r="P38" s="37"/>
      <c r="Q38" s="33"/>
      <c r="R38" s="20"/>
      <c r="S38" s="37"/>
      <c r="T38" s="35"/>
      <c r="U38" s="20"/>
      <c r="V38" s="37"/>
      <c r="W38" s="35"/>
      <c r="X38" s="20"/>
      <c r="Y38" s="21"/>
      <c r="Z38" s="18"/>
      <c r="AA38" s="19"/>
      <c r="AB38" s="37"/>
      <c r="AC38" s="33"/>
      <c r="AD38" s="20"/>
      <c r="AE38" s="37"/>
      <c r="AF38" s="35"/>
      <c r="AG38" s="20"/>
      <c r="AH38" s="37"/>
      <c r="AI38" s="35"/>
      <c r="AJ38" s="20"/>
      <c r="AK38" s="21"/>
    </row>
    <row r="39" spans="1:37" ht="15" customHeight="1">
      <c r="A39" s="88"/>
      <c r="B39" s="3">
        <v>4</v>
      </c>
      <c r="C39" s="291"/>
      <c r="D39" s="292"/>
      <c r="E39" s="293"/>
      <c r="F39" s="133"/>
      <c r="G39" s="129"/>
      <c r="H39" s="82"/>
      <c r="I39" s="118"/>
      <c r="J39" s="119"/>
      <c r="K39" s="120"/>
      <c r="L39" s="147"/>
      <c r="M39" s="144">
        <f t="shared" si="2"/>
        <v>0</v>
      </c>
      <c r="N39" s="33"/>
      <c r="O39" s="19"/>
      <c r="P39" s="37"/>
      <c r="Q39" s="33"/>
      <c r="R39" s="20"/>
      <c r="S39" s="37"/>
      <c r="T39" s="35"/>
      <c r="U39" s="20"/>
      <c r="V39" s="37"/>
      <c r="W39" s="35"/>
      <c r="X39" s="20"/>
      <c r="Y39" s="21"/>
      <c r="Z39" s="18"/>
      <c r="AA39" s="19"/>
      <c r="AB39" s="37"/>
      <c r="AC39" s="33"/>
      <c r="AD39" s="20"/>
      <c r="AE39" s="37"/>
      <c r="AF39" s="35"/>
      <c r="AG39" s="20"/>
      <c r="AH39" s="37"/>
      <c r="AI39" s="35"/>
      <c r="AJ39" s="20"/>
      <c r="AK39" s="21"/>
    </row>
    <row r="40" spans="1:37" ht="15" customHeight="1" thickBot="1">
      <c r="A40" s="88"/>
      <c r="B40" s="3">
        <v>5</v>
      </c>
      <c r="C40" s="294"/>
      <c r="D40" s="295"/>
      <c r="E40" s="296"/>
      <c r="F40" s="134"/>
      <c r="G40" s="130"/>
      <c r="H40" s="84"/>
      <c r="I40" s="121"/>
      <c r="J40" s="122"/>
      <c r="K40" s="123"/>
      <c r="L40" s="148"/>
      <c r="M40" s="145">
        <f t="shared" si="2"/>
        <v>0</v>
      </c>
      <c r="N40" s="92"/>
      <c r="O40" s="90"/>
      <c r="P40" s="91"/>
      <c r="Q40" s="92"/>
      <c r="R40" s="93"/>
      <c r="S40" s="91"/>
      <c r="T40" s="94"/>
      <c r="U40" s="93"/>
      <c r="V40" s="91"/>
      <c r="W40" s="94"/>
      <c r="X40" s="93"/>
      <c r="Y40" s="31"/>
      <c r="Z40" s="89"/>
      <c r="AA40" s="90"/>
      <c r="AB40" s="91"/>
      <c r="AC40" s="92"/>
      <c r="AD40" s="93"/>
      <c r="AE40" s="91"/>
      <c r="AF40" s="94"/>
      <c r="AG40" s="93"/>
      <c r="AH40" s="91"/>
      <c r="AI40" s="94"/>
      <c r="AJ40" s="93"/>
      <c r="AK40" s="31"/>
    </row>
    <row r="41" spans="1:37" ht="15" thickBot="1"/>
    <row r="42" spans="1:37" ht="49.5" customHeight="1" thickBot="1">
      <c r="C42" s="179" t="s">
        <v>103</v>
      </c>
      <c r="D42" s="180"/>
      <c r="E42" s="180"/>
      <c r="F42" s="180"/>
      <c r="G42" s="180"/>
      <c r="H42" s="180"/>
      <c r="I42" s="180"/>
      <c r="J42" s="180"/>
      <c r="K42" s="182"/>
      <c r="L42" s="297" t="s">
        <v>104</v>
      </c>
      <c r="M42" s="298"/>
      <c r="N42" s="179" t="s">
        <v>74</v>
      </c>
      <c r="O42" s="180"/>
      <c r="P42" s="180"/>
      <c r="Q42" s="180"/>
      <c r="R42" s="286" t="s">
        <v>75</v>
      </c>
      <c r="S42" s="286"/>
      <c r="T42" s="286"/>
      <c r="U42" s="286"/>
      <c r="V42" s="286"/>
      <c r="W42" s="286"/>
      <c r="X42" s="286"/>
      <c r="Y42" s="287"/>
      <c r="Z42" s="179"/>
      <c r="AA42" s="180"/>
      <c r="AB42" s="180"/>
      <c r="AC42" s="180"/>
      <c r="AD42" s="180"/>
      <c r="AE42" s="151"/>
      <c r="AF42" s="150"/>
      <c r="AG42" s="180"/>
      <c r="AH42" s="180"/>
      <c r="AI42" s="180"/>
      <c r="AJ42" s="180"/>
      <c r="AK42" s="181"/>
    </row>
    <row r="43" spans="1:37" ht="31.5" thickBot="1">
      <c r="A43" s="12"/>
      <c r="B43" s="28"/>
      <c r="C43" s="183" t="s">
        <v>101</v>
      </c>
      <c r="D43" s="184"/>
      <c r="E43" s="185"/>
      <c r="F43" s="186" t="s">
        <v>105</v>
      </c>
      <c r="G43" s="187"/>
      <c r="H43" s="186" t="s">
        <v>79</v>
      </c>
      <c r="I43" s="188"/>
      <c r="J43" s="189"/>
      <c r="K43" s="190"/>
      <c r="L43" s="191" t="s">
        <v>102</v>
      </c>
      <c r="M43" s="192" t="s">
        <v>97</v>
      </c>
      <c r="N43" s="193" t="s">
        <v>85</v>
      </c>
      <c r="O43" s="194" t="s">
        <v>86</v>
      </c>
      <c r="P43" s="195" t="s">
        <v>87</v>
      </c>
      <c r="Q43" s="196" t="s">
        <v>88</v>
      </c>
      <c r="R43" s="195" t="s">
        <v>89</v>
      </c>
      <c r="S43" s="195" t="s">
        <v>90</v>
      </c>
      <c r="T43" s="196" t="s">
        <v>91</v>
      </c>
      <c r="U43" s="195" t="s">
        <v>92</v>
      </c>
      <c r="V43" s="197" t="s">
        <v>93</v>
      </c>
      <c r="W43" s="195" t="s">
        <v>94</v>
      </c>
      <c r="X43" s="195" t="s">
        <v>95</v>
      </c>
      <c r="Y43" s="198" t="s">
        <v>96</v>
      </c>
      <c r="Z43" s="193" t="s">
        <v>85</v>
      </c>
      <c r="AA43" s="194" t="s">
        <v>86</v>
      </c>
      <c r="AB43" s="195" t="s">
        <v>87</v>
      </c>
      <c r="AC43" s="196" t="s">
        <v>88</v>
      </c>
      <c r="AD43" s="195" t="s">
        <v>89</v>
      </c>
      <c r="AE43" s="195" t="s">
        <v>90</v>
      </c>
      <c r="AF43" s="196" t="s">
        <v>91</v>
      </c>
      <c r="AG43" s="195" t="s">
        <v>92</v>
      </c>
      <c r="AH43" s="197" t="s">
        <v>93</v>
      </c>
      <c r="AI43" s="195" t="s">
        <v>94</v>
      </c>
      <c r="AJ43" s="195" t="s">
        <v>95</v>
      </c>
      <c r="AK43" s="198" t="s">
        <v>96</v>
      </c>
    </row>
    <row r="44" spans="1:37" ht="15.5">
      <c r="A44" s="48"/>
      <c r="B44" s="3">
        <v>1</v>
      </c>
      <c r="C44" s="288"/>
      <c r="D44" s="289"/>
      <c r="E44" s="290"/>
      <c r="F44" s="135"/>
      <c r="G44" s="128"/>
      <c r="H44" s="81"/>
      <c r="I44" s="115"/>
      <c r="J44" s="116"/>
      <c r="K44" s="117"/>
      <c r="L44" s="146"/>
      <c r="M44" s="143">
        <f>SUM(N44:AK44)</f>
        <v>0</v>
      </c>
      <c r="N44" s="14"/>
      <c r="O44" s="15"/>
      <c r="P44" s="36"/>
      <c r="Q44" s="32"/>
      <c r="R44" s="16"/>
      <c r="S44" s="36"/>
      <c r="T44" s="34"/>
      <c r="U44" s="16"/>
      <c r="V44" s="36"/>
      <c r="W44" s="34"/>
      <c r="X44" s="16"/>
      <c r="Y44" s="17"/>
      <c r="Z44" s="14"/>
      <c r="AA44" s="15"/>
      <c r="AB44" s="36"/>
      <c r="AC44" s="32"/>
      <c r="AD44" s="16"/>
      <c r="AE44" s="36"/>
      <c r="AF44" s="34"/>
      <c r="AG44" s="16"/>
      <c r="AH44" s="36"/>
      <c r="AI44" s="34"/>
      <c r="AJ44" s="16"/>
      <c r="AK44" s="17"/>
    </row>
    <row r="45" spans="1:37" ht="15.5">
      <c r="A45" s="88"/>
      <c r="B45" s="3">
        <v>2</v>
      </c>
      <c r="C45" s="291"/>
      <c r="D45" s="292"/>
      <c r="E45" s="293"/>
      <c r="F45" s="138"/>
      <c r="G45" s="129"/>
      <c r="H45" s="82"/>
      <c r="I45" s="118"/>
      <c r="J45" s="119"/>
      <c r="K45" s="120"/>
      <c r="L45" s="147"/>
      <c r="M45" s="144">
        <f t="shared" ref="M45:M48" si="3">SUM(N45:AK45)</f>
        <v>0</v>
      </c>
      <c r="N45" s="18"/>
      <c r="O45" s="19"/>
      <c r="P45" s="37"/>
      <c r="Q45" s="33"/>
      <c r="R45" s="20"/>
      <c r="S45" s="37"/>
      <c r="T45" s="35"/>
      <c r="U45" s="20"/>
      <c r="V45" s="37"/>
      <c r="W45" s="35"/>
      <c r="X45" s="20"/>
      <c r="Y45" s="21"/>
      <c r="Z45" s="18"/>
      <c r="AA45" s="19"/>
      <c r="AB45" s="37"/>
      <c r="AC45" s="33"/>
      <c r="AD45" s="20"/>
      <c r="AE45" s="37"/>
      <c r="AF45" s="35"/>
      <c r="AG45" s="20"/>
      <c r="AH45" s="37"/>
      <c r="AI45" s="35"/>
      <c r="AJ45" s="20"/>
      <c r="AK45" s="21"/>
    </row>
    <row r="46" spans="1:37" ht="15.5">
      <c r="A46" s="88"/>
      <c r="B46" s="3">
        <v>3</v>
      </c>
      <c r="C46" s="291"/>
      <c r="D46" s="292"/>
      <c r="E46" s="293"/>
      <c r="F46" s="136"/>
      <c r="G46" s="129"/>
      <c r="H46" s="82"/>
      <c r="I46" s="118"/>
      <c r="J46" s="119"/>
      <c r="K46" s="120"/>
      <c r="L46" s="147"/>
      <c r="M46" s="144">
        <f t="shared" si="3"/>
        <v>0</v>
      </c>
      <c r="N46" s="18"/>
      <c r="O46" s="19"/>
      <c r="P46" s="37"/>
      <c r="Q46" s="33"/>
      <c r="R46" s="20"/>
      <c r="S46" s="37"/>
      <c r="T46" s="35"/>
      <c r="U46" s="20"/>
      <c r="V46" s="37"/>
      <c r="W46" s="35"/>
      <c r="X46" s="20"/>
      <c r="Y46" s="21"/>
      <c r="Z46" s="18"/>
      <c r="AA46" s="19"/>
      <c r="AB46" s="37"/>
      <c r="AC46" s="33"/>
      <c r="AD46" s="20"/>
      <c r="AE46" s="37"/>
      <c r="AF46" s="35"/>
      <c r="AG46" s="20"/>
      <c r="AH46" s="37"/>
      <c r="AI46" s="35"/>
      <c r="AJ46" s="20"/>
      <c r="AK46" s="21"/>
    </row>
    <row r="47" spans="1:37" ht="15.5">
      <c r="A47" s="88"/>
      <c r="B47" s="3">
        <v>4</v>
      </c>
      <c r="C47" s="291"/>
      <c r="D47" s="292"/>
      <c r="E47" s="293"/>
      <c r="F47" s="136"/>
      <c r="G47" s="129"/>
      <c r="H47" s="82"/>
      <c r="I47" s="118"/>
      <c r="J47" s="119"/>
      <c r="K47" s="120"/>
      <c r="L47" s="147"/>
      <c r="M47" s="144">
        <f t="shared" si="3"/>
        <v>0</v>
      </c>
      <c r="N47" s="18"/>
      <c r="O47" s="19"/>
      <c r="P47" s="37"/>
      <c r="Q47" s="33"/>
      <c r="R47" s="20"/>
      <c r="S47" s="37"/>
      <c r="T47" s="35"/>
      <c r="U47" s="20"/>
      <c r="V47" s="37"/>
      <c r="W47" s="35"/>
      <c r="X47" s="20"/>
      <c r="Y47" s="21"/>
      <c r="Z47" s="18"/>
      <c r="AA47" s="19"/>
      <c r="AB47" s="37"/>
      <c r="AC47" s="33"/>
      <c r="AD47" s="20"/>
      <c r="AE47" s="37"/>
      <c r="AF47" s="35"/>
      <c r="AG47" s="20"/>
      <c r="AH47" s="37"/>
      <c r="AI47" s="35"/>
      <c r="AJ47" s="20"/>
      <c r="AK47" s="21"/>
    </row>
    <row r="48" spans="1:37" ht="16" thickBot="1">
      <c r="A48" s="88"/>
      <c r="B48" s="3">
        <v>5</v>
      </c>
      <c r="C48" s="294"/>
      <c r="D48" s="295"/>
      <c r="E48" s="296"/>
      <c r="F48" s="137"/>
      <c r="G48" s="130"/>
      <c r="H48" s="84"/>
      <c r="I48" s="121"/>
      <c r="J48" s="122"/>
      <c r="K48" s="123"/>
      <c r="L48" s="148"/>
      <c r="M48" s="145">
        <f t="shared" si="3"/>
        <v>0</v>
      </c>
      <c r="N48" s="89"/>
      <c r="O48" s="90"/>
      <c r="P48" s="91"/>
      <c r="Q48" s="92"/>
      <c r="R48" s="93"/>
      <c r="S48" s="91"/>
      <c r="T48" s="94"/>
      <c r="U48" s="93"/>
      <c r="V48" s="91"/>
      <c r="W48" s="94"/>
      <c r="X48" s="93"/>
      <c r="Y48" s="31"/>
      <c r="Z48" s="89"/>
      <c r="AA48" s="90"/>
      <c r="AB48" s="91"/>
      <c r="AC48" s="92"/>
      <c r="AD48" s="93"/>
      <c r="AE48" s="91"/>
      <c r="AF48" s="94"/>
      <c r="AG48" s="93"/>
      <c r="AH48" s="91"/>
      <c r="AI48" s="94"/>
      <c r="AJ48" s="93"/>
      <c r="AK48" s="31"/>
    </row>
    <row r="49" spans="1:37" ht="15" thickBot="1"/>
    <row r="50" spans="1:37" ht="48.75" customHeight="1" thickBot="1">
      <c r="C50" s="179" t="s">
        <v>106</v>
      </c>
      <c r="D50" s="272"/>
      <c r="E50" s="272"/>
      <c r="F50" s="272"/>
      <c r="G50" s="180"/>
      <c r="H50" s="180"/>
      <c r="I50" s="180"/>
      <c r="J50" s="180"/>
      <c r="K50" s="182"/>
      <c r="L50" s="297" t="s">
        <v>104</v>
      </c>
      <c r="M50" s="298"/>
      <c r="N50" s="179" t="s">
        <v>74</v>
      </c>
      <c r="O50" s="180"/>
      <c r="P50" s="180"/>
      <c r="Q50" s="180"/>
      <c r="R50" s="286" t="s">
        <v>75</v>
      </c>
      <c r="S50" s="286"/>
      <c r="T50" s="286"/>
      <c r="U50" s="286"/>
      <c r="V50" s="286"/>
      <c r="W50" s="286"/>
      <c r="X50" s="286"/>
      <c r="Y50" s="287"/>
      <c r="Z50" s="179"/>
      <c r="AA50" s="180"/>
      <c r="AB50" s="180"/>
      <c r="AC50" s="180"/>
      <c r="AD50" s="180"/>
      <c r="AE50" s="151"/>
      <c r="AF50" s="150"/>
      <c r="AG50" s="180"/>
      <c r="AH50" s="180"/>
      <c r="AI50" s="180"/>
      <c r="AJ50" s="180"/>
      <c r="AK50" s="181"/>
    </row>
    <row r="51" spans="1:37" ht="31.5" thickBot="1">
      <c r="A51" s="12"/>
      <c r="B51" s="28"/>
      <c r="C51" s="183" t="s">
        <v>107</v>
      </c>
      <c r="D51" s="184"/>
      <c r="E51" s="185"/>
      <c r="F51" s="186" t="s">
        <v>77</v>
      </c>
      <c r="G51" s="187"/>
      <c r="H51" s="186" t="s">
        <v>79</v>
      </c>
      <c r="I51" s="188"/>
      <c r="J51" s="189"/>
      <c r="K51" s="190"/>
      <c r="L51" s="191" t="s">
        <v>102</v>
      </c>
      <c r="M51" s="192" t="s">
        <v>97</v>
      </c>
      <c r="N51" s="193" t="s">
        <v>85</v>
      </c>
      <c r="O51" s="194" t="s">
        <v>86</v>
      </c>
      <c r="P51" s="195" t="s">
        <v>87</v>
      </c>
      <c r="Q51" s="196" t="s">
        <v>88</v>
      </c>
      <c r="R51" s="195" t="s">
        <v>89</v>
      </c>
      <c r="S51" s="195" t="s">
        <v>90</v>
      </c>
      <c r="T51" s="196" t="s">
        <v>91</v>
      </c>
      <c r="U51" s="195" t="s">
        <v>92</v>
      </c>
      <c r="V51" s="197" t="s">
        <v>93</v>
      </c>
      <c r="W51" s="195" t="s">
        <v>94</v>
      </c>
      <c r="X51" s="195" t="s">
        <v>95</v>
      </c>
      <c r="Y51" s="198" t="s">
        <v>96</v>
      </c>
      <c r="Z51" s="193" t="s">
        <v>85</v>
      </c>
      <c r="AA51" s="194" t="s">
        <v>86</v>
      </c>
      <c r="AB51" s="195" t="s">
        <v>87</v>
      </c>
      <c r="AC51" s="196" t="s">
        <v>88</v>
      </c>
      <c r="AD51" s="195" t="s">
        <v>89</v>
      </c>
      <c r="AE51" s="195" t="s">
        <v>90</v>
      </c>
      <c r="AF51" s="196" t="s">
        <v>91</v>
      </c>
      <c r="AG51" s="195" t="s">
        <v>92</v>
      </c>
      <c r="AH51" s="197" t="s">
        <v>93</v>
      </c>
      <c r="AI51" s="195" t="s">
        <v>94</v>
      </c>
      <c r="AJ51" s="195" t="s">
        <v>95</v>
      </c>
      <c r="AK51" s="198" t="s">
        <v>96</v>
      </c>
    </row>
    <row r="52" spans="1:37" ht="15.5">
      <c r="A52" s="48"/>
      <c r="B52" s="3">
        <v>1</v>
      </c>
      <c r="C52" s="299"/>
      <c r="D52" s="300"/>
      <c r="E52" s="301"/>
      <c r="F52" s="131"/>
      <c r="G52" s="128"/>
      <c r="H52" s="81"/>
      <c r="I52" s="115"/>
      <c r="J52" s="116"/>
      <c r="K52" s="117"/>
      <c r="L52" s="146"/>
      <c r="M52" s="143">
        <f>SUM(N52:AK52)</f>
        <v>0</v>
      </c>
      <c r="N52" s="14"/>
      <c r="O52" s="15"/>
      <c r="P52" s="36"/>
      <c r="Q52" s="32"/>
      <c r="R52" s="16"/>
      <c r="S52" s="36"/>
      <c r="T52" s="34"/>
      <c r="U52" s="16"/>
      <c r="V52" s="36"/>
      <c r="W52" s="34"/>
      <c r="X52" s="16"/>
      <c r="Y52" s="17"/>
      <c r="Z52" s="14"/>
      <c r="AA52" s="15"/>
      <c r="AB52" s="36"/>
      <c r="AC52" s="32"/>
      <c r="AD52" s="16"/>
      <c r="AE52" s="36"/>
      <c r="AF52" s="34"/>
      <c r="AG52" s="16"/>
      <c r="AH52" s="36"/>
      <c r="AI52" s="34"/>
      <c r="AJ52" s="16"/>
      <c r="AK52" s="17"/>
    </row>
    <row r="53" spans="1:37" ht="15.5">
      <c r="A53" s="88"/>
      <c r="B53" s="3">
        <v>2</v>
      </c>
      <c r="C53" s="291"/>
      <c r="D53" s="292"/>
      <c r="E53" s="293"/>
      <c r="F53" s="139"/>
      <c r="G53" s="129"/>
      <c r="H53" s="82"/>
      <c r="I53" s="118"/>
      <c r="J53" s="119"/>
      <c r="K53" s="120"/>
      <c r="L53" s="147"/>
      <c r="M53" s="144">
        <f t="shared" ref="M53:M56" si="4">SUM(N53:AK53)</f>
        <v>0</v>
      </c>
      <c r="N53" s="18"/>
      <c r="O53" s="19"/>
      <c r="P53" s="37"/>
      <c r="Q53" s="33"/>
      <c r="R53" s="20"/>
      <c r="S53" s="37"/>
      <c r="T53" s="35"/>
      <c r="U53" s="20"/>
      <c r="V53" s="37"/>
      <c r="W53" s="35"/>
      <c r="X53" s="20"/>
      <c r="Y53" s="21"/>
      <c r="Z53" s="18"/>
      <c r="AA53" s="19"/>
      <c r="AB53" s="37"/>
      <c r="AC53" s="33"/>
      <c r="AD53" s="20"/>
      <c r="AE53" s="37"/>
      <c r="AF53" s="35"/>
      <c r="AG53" s="20"/>
      <c r="AH53" s="37"/>
      <c r="AI53" s="35"/>
      <c r="AJ53" s="20"/>
      <c r="AK53" s="21"/>
    </row>
    <row r="54" spans="1:37" ht="15.5">
      <c r="A54" s="88"/>
      <c r="B54" s="3">
        <v>3</v>
      </c>
      <c r="C54" s="291"/>
      <c r="D54" s="292"/>
      <c r="E54" s="293"/>
      <c r="F54" s="133"/>
      <c r="G54" s="129"/>
      <c r="H54" s="82"/>
      <c r="I54" s="118"/>
      <c r="J54" s="119"/>
      <c r="K54" s="120"/>
      <c r="L54" s="147"/>
      <c r="M54" s="144">
        <f t="shared" si="4"/>
        <v>0</v>
      </c>
      <c r="N54" s="18"/>
      <c r="O54" s="19"/>
      <c r="P54" s="37"/>
      <c r="Q54" s="33"/>
      <c r="R54" s="20"/>
      <c r="S54" s="37"/>
      <c r="T54" s="35"/>
      <c r="U54" s="20"/>
      <c r="V54" s="37"/>
      <c r="W54" s="35"/>
      <c r="X54" s="20"/>
      <c r="Y54" s="21"/>
      <c r="Z54" s="18"/>
      <c r="AA54" s="19"/>
      <c r="AB54" s="37"/>
      <c r="AC54" s="33"/>
      <c r="AD54" s="20"/>
      <c r="AE54" s="37"/>
      <c r="AF54" s="35"/>
      <c r="AG54" s="20"/>
      <c r="AH54" s="37"/>
      <c r="AI54" s="35"/>
      <c r="AJ54" s="20"/>
      <c r="AK54" s="21"/>
    </row>
    <row r="55" spans="1:37" ht="15.5">
      <c r="A55" s="88"/>
      <c r="B55" s="3">
        <v>4</v>
      </c>
      <c r="C55" s="291"/>
      <c r="D55" s="292"/>
      <c r="E55" s="293"/>
      <c r="F55" s="133"/>
      <c r="G55" s="129"/>
      <c r="H55" s="82"/>
      <c r="I55" s="118"/>
      <c r="J55" s="119"/>
      <c r="K55" s="120"/>
      <c r="L55" s="147"/>
      <c r="M55" s="144">
        <f t="shared" si="4"/>
        <v>0</v>
      </c>
      <c r="N55" s="18"/>
      <c r="O55" s="19"/>
      <c r="P55" s="37"/>
      <c r="Q55" s="33"/>
      <c r="R55" s="20"/>
      <c r="S55" s="37"/>
      <c r="T55" s="35"/>
      <c r="U55" s="20"/>
      <c r="V55" s="37"/>
      <c r="W55" s="35"/>
      <c r="X55" s="20"/>
      <c r="Y55" s="21"/>
      <c r="Z55" s="18"/>
      <c r="AA55" s="19"/>
      <c r="AB55" s="37"/>
      <c r="AC55" s="33"/>
      <c r="AD55" s="20"/>
      <c r="AE55" s="37"/>
      <c r="AF55" s="35"/>
      <c r="AG55" s="20"/>
      <c r="AH55" s="37"/>
      <c r="AI55" s="35"/>
      <c r="AJ55" s="20"/>
      <c r="AK55" s="21"/>
    </row>
    <row r="56" spans="1:37" ht="16" thickBot="1">
      <c r="A56" s="88"/>
      <c r="B56" s="3">
        <v>5</v>
      </c>
      <c r="C56" s="294"/>
      <c r="D56" s="295"/>
      <c r="E56" s="296"/>
      <c r="F56" s="134"/>
      <c r="G56" s="130"/>
      <c r="H56" s="84"/>
      <c r="I56" s="121"/>
      <c r="J56" s="122"/>
      <c r="K56" s="123"/>
      <c r="L56" s="148"/>
      <c r="M56" s="145">
        <f t="shared" si="4"/>
        <v>0</v>
      </c>
      <c r="N56" s="89"/>
      <c r="O56" s="90"/>
      <c r="P56" s="91"/>
      <c r="Q56" s="92"/>
      <c r="R56" s="93"/>
      <c r="S56" s="91"/>
      <c r="T56" s="94"/>
      <c r="U56" s="93"/>
      <c r="V56" s="91"/>
      <c r="W56" s="94"/>
      <c r="X56" s="93"/>
      <c r="Y56" s="31"/>
      <c r="Z56" s="89"/>
      <c r="AA56" s="90"/>
      <c r="AB56" s="91"/>
      <c r="AC56" s="92"/>
      <c r="AD56" s="93"/>
      <c r="AE56" s="91"/>
      <c r="AF56" s="94"/>
      <c r="AG56" s="93"/>
      <c r="AH56" s="91"/>
      <c r="AI56" s="94"/>
      <c r="AJ56" s="93"/>
      <c r="AK56" s="31"/>
    </row>
  </sheetData>
  <sheetProtection formatCells="0" formatColumns="0" formatRows="0" insertColumns="0" insertRows="0" insertHyperlinks="0" sort="0" autoFilter="0" pivotTables="0"/>
  <mergeCells count="28">
    <mergeCell ref="G8:K8"/>
    <mergeCell ref="G21:K21"/>
    <mergeCell ref="R8:Y8"/>
    <mergeCell ref="R21:Y21"/>
    <mergeCell ref="R34:Y34"/>
    <mergeCell ref="L34:M34"/>
    <mergeCell ref="C56:E56"/>
    <mergeCell ref="C55:E55"/>
    <mergeCell ref="C54:E54"/>
    <mergeCell ref="C53:E53"/>
    <mergeCell ref="E1:F2"/>
    <mergeCell ref="D34:F34"/>
    <mergeCell ref="C36:E36"/>
    <mergeCell ref="C52:E52"/>
    <mergeCell ref="C40:E40"/>
    <mergeCell ref="C39:E39"/>
    <mergeCell ref="C38:E38"/>
    <mergeCell ref="C37:E37"/>
    <mergeCell ref="R42:Y42"/>
    <mergeCell ref="R50:Y50"/>
    <mergeCell ref="D50:F50"/>
    <mergeCell ref="C44:E44"/>
    <mergeCell ref="C45:E45"/>
    <mergeCell ref="C46:E46"/>
    <mergeCell ref="C47:E47"/>
    <mergeCell ref="C48:E48"/>
    <mergeCell ref="L42:M42"/>
    <mergeCell ref="L50:M50"/>
  </mergeCells>
  <dataValidations disablePrompts="1" count="4">
    <dataValidation type="list" allowBlank="1" showInputMessage="1" showErrorMessage="1" sqref="J23:J32 J10:J19" xr:uid="{1B39A12B-B70F-4B88-8E48-CCFD2C042AC6}">
      <formula1>"ja,nee"</formula1>
    </dataValidation>
    <dataValidation type="decimal" allowBlank="1" showInputMessage="1" showErrorMessage="1" sqref="G36:G40 G44:G48 G52:G56" xr:uid="{BD4A0493-987A-4D7F-AC0D-32BD2A06C378}">
      <formula1>8</formula1>
      <formula2>1000</formula2>
    </dataValidation>
    <dataValidation type="whole" operator="greaterThan" allowBlank="1" showInputMessage="1" showErrorMessage="1" sqref="F44:F48" xr:uid="{DF67A943-265C-4D91-A2F7-0589A6908FCD}">
      <formula1>0</formula1>
    </dataValidation>
    <dataValidation type="list" allowBlank="1" showInputMessage="1" showErrorMessage="1" sqref="F36:F40 F52:F56" xr:uid="{4A2A5704-1C17-4FE0-92BF-1C4D7A5AAC0E}">
      <formula1>#REF!</formula1>
    </dataValidation>
  </dataValidations>
  <pageMargins left="0.25" right="0.25" top="0.75" bottom="0.75" header="0.3" footer="0.3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4A256750-85BB-44DA-B2E3-3E1BF169849E}">
          <x14:formula1>
            <xm:f>'machinelijst SEB'!$C$58:$C$61</xm:f>
          </x14:formula1>
          <xm:sqref>C44:C48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C52:C56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C36:C40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B2:H110"/>
  <sheetViews>
    <sheetView topLeftCell="A4" workbookViewId="0">
      <selection activeCell="D32" sqref="D32"/>
    </sheetView>
  </sheetViews>
  <sheetFormatPr defaultColWidth="8.7265625" defaultRowHeight="21.75" customHeight="1"/>
  <cols>
    <col min="1" max="1" width="3.54296875" style="152" customWidth="1"/>
    <col min="2" max="2" width="7.81640625" style="152" customWidth="1"/>
    <col min="3" max="3" width="5.7265625" style="152" customWidth="1"/>
    <col min="4" max="4" width="114.453125" style="152" customWidth="1"/>
    <col min="5" max="5" width="18" style="152" hidden="1" customWidth="1"/>
    <col min="6" max="6" width="8.453125" style="152" hidden="1" customWidth="1"/>
    <col min="7" max="7" width="8.7265625" style="152" customWidth="1"/>
    <col min="8" max="16384" width="8.7265625" style="152"/>
  </cols>
  <sheetData>
    <row r="2" spans="2:8" ht="21.75" customHeight="1">
      <c r="B2" s="153" t="s">
        <v>108</v>
      </c>
      <c r="C2" s="154"/>
      <c r="D2" s="155"/>
      <c r="E2" s="156"/>
      <c r="F2" s="156"/>
      <c r="G2" s="156"/>
      <c r="H2" s="156"/>
    </row>
    <row r="4" spans="2:8" ht="60.75" customHeight="1">
      <c r="C4" s="157"/>
    </row>
    <row r="5" spans="2:8" ht="21.75" customHeight="1">
      <c r="B5" s="158" t="s">
        <v>109</v>
      </c>
      <c r="C5" s="159"/>
      <c r="D5" s="160"/>
    </row>
    <row r="6" spans="2:8" ht="21.75" customHeight="1">
      <c r="B6" s="161"/>
      <c r="C6" s="304" t="s">
        <v>110</v>
      </c>
      <c r="D6" s="304"/>
    </row>
    <row r="7" spans="2:8" ht="21.75" customHeight="1">
      <c r="B7" s="162"/>
      <c r="C7" s="162"/>
      <c r="D7" s="163" t="s">
        <v>111</v>
      </c>
      <c r="E7" s="164" t="s">
        <v>112</v>
      </c>
      <c r="F7" s="164" t="s">
        <v>112</v>
      </c>
    </row>
    <row r="8" spans="2:8" ht="21.75" customHeight="1">
      <c r="B8" s="162"/>
      <c r="C8" s="162"/>
      <c r="D8" s="163" t="s">
        <v>113</v>
      </c>
      <c r="E8" s="164" t="s">
        <v>112</v>
      </c>
      <c r="F8" s="164" t="s">
        <v>112</v>
      </c>
    </row>
    <row r="9" spans="2:8" ht="21.75" customHeight="1">
      <c r="B9" s="162"/>
      <c r="C9" s="162"/>
      <c r="D9" s="163" t="s">
        <v>114</v>
      </c>
      <c r="E9" s="164" t="s">
        <v>112</v>
      </c>
      <c r="F9" s="164" t="s">
        <v>112</v>
      </c>
    </row>
    <row r="10" spans="2:8" ht="23.25" customHeight="1">
      <c r="B10" s="162"/>
      <c r="C10" s="162"/>
      <c r="D10" s="163" t="s">
        <v>115</v>
      </c>
      <c r="E10" s="164" t="s">
        <v>112</v>
      </c>
      <c r="F10" s="164" t="s">
        <v>112</v>
      </c>
      <c r="G10" s="164"/>
    </row>
    <row r="11" spans="2:8" ht="21.75" customHeight="1">
      <c r="B11" s="162"/>
      <c r="C11" s="162"/>
      <c r="D11" s="163" t="s">
        <v>116</v>
      </c>
      <c r="E11" s="164" t="s">
        <v>112</v>
      </c>
      <c r="F11" s="164" t="s">
        <v>112</v>
      </c>
      <c r="G11" s="164"/>
    </row>
    <row r="12" spans="2:8" ht="21.75" customHeight="1">
      <c r="B12" s="162"/>
      <c r="C12" s="162"/>
      <c r="D12" s="163" t="s">
        <v>117</v>
      </c>
      <c r="E12" s="164" t="s">
        <v>112</v>
      </c>
      <c r="F12" s="164" t="s">
        <v>112</v>
      </c>
      <c r="G12" s="164"/>
    </row>
    <row r="13" spans="2:8" ht="21.75" customHeight="1">
      <c r="B13" s="162"/>
      <c r="C13" s="162"/>
      <c r="D13" s="163" t="s">
        <v>118</v>
      </c>
      <c r="E13" s="164" t="s">
        <v>112</v>
      </c>
      <c r="F13" s="164" t="s">
        <v>112</v>
      </c>
      <c r="G13" s="164"/>
    </row>
    <row r="14" spans="2:8" ht="21.75" customHeight="1">
      <c r="B14" s="162"/>
      <c r="C14" s="162"/>
      <c r="D14" s="163" t="s">
        <v>119</v>
      </c>
      <c r="E14" s="164" t="s">
        <v>112</v>
      </c>
      <c r="F14" s="164" t="s">
        <v>112</v>
      </c>
      <c r="G14" s="164"/>
    </row>
    <row r="15" spans="2:8" ht="21.75" customHeight="1">
      <c r="B15" s="162"/>
      <c r="C15" s="162"/>
      <c r="D15" s="163" t="s">
        <v>120</v>
      </c>
      <c r="E15" s="164" t="s">
        <v>112</v>
      </c>
      <c r="F15" s="164" t="s">
        <v>112</v>
      </c>
      <c r="G15" s="164"/>
    </row>
    <row r="16" spans="2:8" ht="21.75" customHeight="1">
      <c r="B16" s="162"/>
      <c r="C16" s="162"/>
      <c r="D16" s="163" t="s">
        <v>121</v>
      </c>
      <c r="E16" s="164" t="s">
        <v>112</v>
      </c>
      <c r="F16" s="164" t="s">
        <v>112</v>
      </c>
      <c r="G16" s="164"/>
    </row>
    <row r="17" spans="2:7" ht="21.75" customHeight="1">
      <c r="B17" s="162"/>
      <c r="C17" s="162"/>
      <c r="D17" s="163" t="s">
        <v>122</v>
      </c>
      <c r="E17" s="164" t="s">
        <v>112</v>
      </c>
      <c r="F17" s="164" t="s">
        <v>112</v>
      </c>
      <c r="G17" s="164"/>
    </row>
    <row r="18" spans="2:7" ht="21.75" customHeight="1">
      <c r="B18" s="162"/>
      <c r="C18" s="162"/>
      <c r="D18" s="163" t="s">
        <v>123</v>
      </c>
      <c r="E18" s="164" t="s">
        <v>112</v>
      </c>
      <c r="F18" s="164" t="s">
        <v>112</v>
      </c>
      <c r="G18" s="164"/>
    </row>
    <row r="19" spans="2:7" ht="21.75" customHeight="1">
      <c r="B19" s="162"/>
      <c r="C19" s="162"/>
      <c r="D19" s="163" t="s">
        <v>124</v>
      </c>
      <c r="E19" s="164" t="s">
        <v>112</v>
      </c>
      <c r="F19" s="164" t="s">
        <v>112</v>
      </c>
      <c r="G19" s="164"/>
    </row>
    <row r="20" spans="2:7" ht="21.75" customHeight="1">
      <c r="B20" s="162"/>
      <c r="C20" s="162"/>
      <c r="D20" s="163" t="s">
        <v>125</v>
      </c>
      <c r="E20" s="164" t="s">
        <v>112</v>
      </c>
      <c r="F20" s="164" t="s">
        <v>112</v>
      </c>
      <c r="G20" s="164"/>
    </row>
    <row r="21" spans="2:7" ht="21.75" customHeight="1">
      <c r="B21" s="162"/>
      <c r="C21" s="162"/>
      <c r="D21" s="163" t="s">
        <v>126</v>
      </c>
      <c r="E21" s="164" t="s">
        <v>112</v>
      </c>
      <c r="F21" s="164" t="s">
        <v>112</v>
      </c>
      <c r="G21" s="164"/>
    </row>
    <row r="22" spans="2:7" ht="21.75" customHeight="1">
      <c r="B22" s="162"/>
      <c r="C22" s="162"/>
      <c r="D22" s="163" t="s">
        <v>127</v>
      </c>
      <c r="E22" s="164" t="s">
        <v>112</v>
      </c>
      <c r="F22" s="164" t="s">
        <v>112</v>
      </c>
      <c r="G22" s="164"/>
    </row>
    <row r="23" spans="2:7" ht="21.75" customHeight="1">
      <c r="B23" s="162"/>
      <c r="C23" s="162"/>
      <c r="D23" s="163" t="s">
        <v>128</v>
      </c>
      <c r="E23" s="164" t="s">
        <v>112</v>
      </c>
      <c r="F23" s="164" t="s">
        <v>129</v>
      </c>
      <c r="G23" s="164"/>
    </row>
    <row r="24" spans="2:7" ht="21.75" customHeight="1">
      <c r="B24" s="162"/>
      <c r="C24" s="162"/>
      <c r="D24" s="163" t="s">
        <v>130</v>
      </c>
      <c r="E24" s="164" t="s">
        <v>112</v>
      </c>
      <c r="F24" s="164" t="s">
        <v>112</v>
      </c>
      <c r="G24" s="164"/>
    </row>
    <row r="25" spans="2:7" ht="21.75" customHeight="1">
      <c r="B25" s="162"/>
      <c r="C25" s="162"/>
      <c r="D25" s="163" t="s">
        <v>131</v>
      </c>
      <c r="E25" s="164" t="s">
        <v>112</v>
      </c>
      <c r="F25" s="164" t="s">
        <v>112</v>
      </c>
      <c r="G25" s="164"/>
    </row>
    <row r="26" spans="2:7" ht="21.75" customHeight="1">
      <c r="B26" s="162"/>
      <c r="C26" s="162"/>
      <c r="D26" s="163" t="s">
        <v>132</v>
      </c>
      <c r="E26" s="164" t="s">
        <v>112</v>
      </c>
      <c r="F26" s="164" t="s">
        <v>112</v>
      </c>
      <c r="G26" s="164"/>
    </row>
    <row r="27" spans="2:7" ht="21.75" customHeight="1">
      <c r="B27" s="162"/>
      <c r="C27" s="162"/>
      <c r="D27" s="163" t="s">
        <v>133</v>
      </c>
      <c r="E27" s="164" t="s">
        <v>112</v>
      </c>
      <c r="F27" s="164" t="s">
        <v>112</v>
      </c>
      <c r="G27" s="164"/>
    </row>
    <row r="28" spans="2:7" ht="21.75" customHeight="1">
      <c r="B28" s="162"/>
      <c r="C28" s="162"/>
      <c r="D28" s="163" t="s">
        <v>134</v>
      </c>
      <c r="E28" s="164" t="s">
        <v>112</v>
      </c>
      <c r="F28" s="164" t="s">
        <v>112</v>
      </c>
      <c r="G28" s="164"/>
    </row>
    <row r="29" spans="2:7" ht="21.75" customHeight="1">
      <c r="B29" s="162"/>
      <c r="C29" s="162"/>
      <c r="D29" s="163" t="s">
        <v>135</v>
      </c>
      <c r="E29" s="164" t="s">
        <v>112</v>
      </c>
      <c r="F29" s="164" t="s">
        <v>112</v>
      </c>
      <c r="G29" s="164"/>
    </row>
    <row r="30" spans="2:7" ht="21.75" customHeight="1">
      <c r="B30" s="162"/>
      <c r="C30" s="162"/>
      <c r="D30" s="163" t="s">
        <v>136</v>
      </c>
      <c r="E30" s="164" t="s">
        <v>112</v>
      </c>
      <c r="F30" s="164" t="s">
        <v>112</v>
      </c>
      <c r="G30" s="164"/>
    </row>
    <row r="31" spans="2:7" ht="21.75" customHeight="1">
      <c r="B31" s="162"/>
      <c r="C31" s="162"/>
      <c r="D31" s="163" t="s">
        <v>137</v>
      </c>
      <c r="E31" s="164" t="s">
        <v>112</v>
      </c>
      <c r="F31" s="164" t="s">
        <v>112</v>
      </c>
      <c r="G31" s="164"/>
    </row>
    <row r="32" spans="2:7" ht="21.75" customHeight="1">
      <c r="B32" s="162"/>
      <c r="C32" s="162"/>
      <c r="D32" s="163" t="s">
        <v>138</v>
      </c>
      <c r="E32" s="164" t="s">
        <v>112</v>
      </c>
      <c r="F32" s="164" t="s">
        <v>129</v>
      </c>
      <c r="G32" s="164"/>
    </row>
    <row r="33" spans="2:7" ht="21.75" customHeight="1">
      <c r="B33" s="162"/>
      <c r="C33" s="162"/>
      <c r="D33" s="163" t="s">
        <v>139</v>
      </c>
      <c r="E33" s="164" t="s">
        <v>112</v>
      </c>
      <c r="F33" s="164" t="s">
        <v>112</v>
      </c>
      <c r="G33" s="164"/>
    </row>
    <row r="34" spans="2:7" ht="21.75" customHeight="1">
      <c r="B34" s="162"/>
      <c r="C34" s="162"/>
      <c r="D34" s="163" t="s">
        <v>140</v>
      </c>
      <c r="E34" s="164" t="s">
        <v>112</v>
      </c>
      <c r="F34" s="164" t="s">
        <v>112</v>
      </c>
      <c r="G34" s="164"/>
    </row>
    <row r="35" spans="2:7" ht="21.75" customHeight="1">
      <c r="B35" s="162"/>
      <c r="C35" s="162"/>
      <c r="D35" s="163" t="s">
        <v>141</v>
      </c>
      <c r="E35" s="164" t="s">
        <v>112</v>
      </c>
      <c r="F35" s="164" t="s">
        <v>112</v>
      </c>
      <c r="G35" s="164"/>
    </row>
    <row r="36" spans="2:7" ht="21.75" customHeight="1">
      <c r="B36" s="162"/>
      <c r="C36" s="162"/>
      <c r="D36" s="163" t="s">
        <v>142</v>
      </c>
      <c r="E36" s="164" t="s">
        <v>112</v>
      </c>
      <c r="F36" s="164" t="s">
        <v>112</v>
      </c>
      <c r="G36" s="164"/>
    </row>
    <row r="37" spans="2:7" ht="21.75" customHeight="1">
      <c r="B37" s="162"/>
      <c r="C37" s="162"/>
      <c r="D37" s="163" t="s">
        <v>143</v>
      </c>
      <c r="E37" s="164" t="s">
        <v>112</v>
      </c>
      <c r="F37" s="164" t="s">
        <v>112</v>
      </c>
      <c r="G37" s="164"/>
    </row>
    <row r="38" spans="2:7" ht="21.75" customHeight="1">
      <c r="B38" s="162"/>
      <c r="C38" s="162"/>
      <c r="D38" s="163" t="s">
        <v>144</v>
      </c>
      <c r="E38" s="164" t="s">
        <v>112</v>
      </c>
      <c r="F38" s="164" t="s">
        <v>112</v>
      </c>
      <c r="G38" s="164"/>
    </row>
    <row r="39" spans="2:7" ht="21.75" customHeight="1">
      <c r="B39" s="162"/>
      <c r="C39" s="162"/>
      <c r="D39" s="163" t="s">
        <v>145</v>
      </c>
      <c r="E39" s="164" t="s">
        <v>112</v>
      </c>
      <c r="F39" s="164" t="s">
        <v>112</v>
      </c>
      <c r="G39" s="164"/>
    </row>
    <row r="40" spans="2:7" ht="21.75" customHeight="1">
      <c r="B40" s="162"/>
      <c r="C40" s="162"/>
      <c r="D40" s="163" t="s">
        <v>146</v>
      </c>
      <c r="E40" s="164" t="s">
        <v>112</v>
      </c>
      <c r="F40" s="164" t="s">
        <v>112</v>
      </c>
      <c r="G40" s="164"/>
    </row>
    <row r="41" spans="2:7" ht="21.75" customHeight="1">
      <c r="B41" s="162"/>
      <c r="C41" s="162"/>
      <c r="D41" s="163" t="s">
        <v>147</v>
      </c>
      <c r="E41" s="164" t="s">
        <v>112</v>
      </c>
      <c r="F41" s="164" t="s">
        <v>112</v>
      </c>
      <c r="G41" s="164"/>
    </row>
    <row r="42" spans="2:7" ht="21.75" customHeight="1">
      <c r="B42" s="162"/>
      <c r="C42" s="162"/>
      <c r="D42" s="163" t="s">
        <v>148</v>
      </c>
      <c r="E42" s="164" t="s">
        <v>112</v>
      </c>
      <c r="F42" s="164" t="s">
        <v>112</v>
      </c>
      <c r="G42" s="164"/>
    </row>
    <row r="43" spans="2:7" ht="21.75" customHeight="1">
      <c r="B43" s="162"/>
      <c r="C43" s="162"/>
      <c r="D43" s="163" t="s">
        <v>149</v>
      </c>
      <c r="E43" s="164" t="s">
        <v>112</v>
      </c>
      <c r="F43" s="164" t="s">
        <v>112</v>
      </c>
      <c r="G43" s="164"/>
    </row>
    <row r="44" spans="2:7" ht="21.75" customHeight="1">
      <c r="B44" s="162"/>
      <c r="C44" s="162"/>
      <c r="D44" s="163" t="s">
        <v>150</v>
      </c>
      <c r="E44" s="164" t="s">
        <v>112</v>
      </c>
      <c r="F44" s="164" t="s">
        <v>112</v>
      </c>
      <c r="G44" s="164"/>
    </row>
    <row r="45" spans="2:7" ht="21.75" customHeight="1">
      <c r="B45" s="162"/>
      <c r="C45" s="162"/>
      <c r="D45" s="163" t="s">
        <v>151</v>
      </c>
      <c r="E45" s="164" t="s">
        <v>112</v>
      </c>
      <c r="F45" s="164" t="s">
        <v>112</v>
      </c>
      <c r="G45" s="164"/>
    </row>
    <row r="46" spans="2:7" ht="21.75" customHeight="1">
      <c r="B46" s="162"/>
      <c r="C46" s="162"/>
      <c r="D46" s="163" t="s">
        <v>152</v>
      </c>
      <c r="E46" s="164" t="s">
        <v>112</v>
      </c>
      <c r="F46" s="164" t="s">
        <v>112</v>
      </c>
      <c r="G46" s="164"/>
    </row>
    <row r="47" spans="2:7" ht="21.75" customHeight="1">
      <c r="B47" s="162"/>
      <c r="C47" s="162"/>
      <c r="D47" s="163" t="s">
        <v>153</v>
      </c>
      <c r="E47" s="164" t="s">
        <v>112</v>
      </c>
      <c r="F47" s="164" t="s">
        <v>112</v>
      </c>
      <c r="G47" s="164"/>
    </row>
    <row r="48" spans="2:7" ht="21.75" customHeight="1">
      <c r="B48" s="162"/>
      <c r="C48" s="162"/>
      <c r="D48" s="163" t="s">
        <v>154</v>
      </c>
      <c r="E48" s="164" t="s">
        <v>112</v>
      </c>
      <c r="F48" s="164" t="s">
        <v>112</v>
      </c>
      <c r="G48" s="164"/>
    </row>
    <row r="49" spans="2:7" ht="21.75" customHeight="1">
      <c r="B49" s="162"/>
      <c r="C49" s="162"/>
      <c r="D49" s="163" t="s">
        <v>155</v>
      </c>
      <c r="E49" s="164" t="s">
        <v>112</v>
      </c>
      <c r="F49" s="164" t="s">
        <v>112</v>
      </c>
      <c r="G49" s="164"/>
    </row>
    <row r="50" spans="2:7" ht="21.75" customHeight="1">
      <c r="B50" s="162"/>
      <c r="C50" s="162"/>
      <c r="D50" s="163" t="s">
        <v>156</v>
      </c>
      <c r="E50" s="164" t="s">
        <v>112</v>
      </c>
      <c r="F50" s="164" t="s">
        <v>112</v>
      </c>
    </row>
    <row r="51" spans="2:7" ht="21.75" customHeight="1">
      <c r="B51" s="162"/>
      <c r="C51" s="303" t="s">
        <v>157</v>
      </c>
      <c r="D51" s="303"/>
      <c r="E51" s="164"/>
      <c r="F51" s="164"/>
      <c r="G51" s="165" t="s">
        <v>158</v>
      </c>
    </row>
    <row r="52" spans="2:7" ht="21.75" customHeight="1">
      <c r="B52" s="162"/>
      <c r="C52" s="162"/>
      <c r="D52" s="163" t="s">
        <v>159</v>
      </c>
      <c r="E52" s="164" t="s">
        <v>112</v>
      </c>
      <c r="F52" s="164" t="s">
        <v>129</v>
      </c>
      <c r="G52" s="164"/>
    </row>
    <row r="53" spans="2:7" ht="21.75" customHeight="1">
      <c r="B53" s="162"/>
      <c r="C53" s="162"/>
      <c r="D53" s="163" t="s">
        <v>160</v>
      </c>
      <c r="E53" s="164" t="s">
        <v>112</v>
      </c>
      <c r="F53" s="164" t="s">
        <v>112</v>
      </c>
      <c r="G53" s="164"/>
    </row>
    <row r="54" spans="2:7" ht="21.75" customHeight="1">
      <c r="B54" s="162"/>
      <c r="C54" s="162"/>
      <c r="D54" s="163" t="s">
        <v>161</v>
      </c>
      <c r="E54" s="164" t="s">
        <v>112</v>
      </c>
      <c r="F54" s="164" t="s">
        <v>129</v>
      </c>
      <c r="G54" s="164"/>
    </row>
    <row r="55" spans="2:7" ht="21.75" customHeight="1">
      <c r="B55" s="162"/>
      <c r="C55" s="162"/>
      <c r="D55" s="163" t="s">
        <v>162</v>
      </c>
      <c r="E55" s="164" t="s">
        <v>112</v>
      </c>
      <c r="F55" s="164" t="s">
        <v>129</v>
      </c>
      <c r="G55" s="164"/>
    </row>
    <row r="56" spans="2:7" ht="21.75" customHeight="1">
      <c r="B56" s="162"/>
      <c r="C56" s="162"/>
      <c r="D56" s="163" t="s">
        <v>163</v>
      </c>
      <c r="E56" s="164" t="s">
        <v>112</v>
      </c>
      <c r="F56" s="164" t="s">
        <v>129</v>
      </c>
      <c r="G56" s="164"/>
    </row>
    <row r="57" spans="2:7" ht="21.75" customHeight="1">
      <c r="B57" s="162"/>
      <c r="C57" s="162"/>
      <c r="D57" s="163" t="s">
        <v>164</v>
      </c>
      <c r="E57" s="164" t="s">
        <v>112</v>
      </c>
      <c r="F57" s="164" t="s">
        <v>129</v>
      </c>
      <c r="G57" s="164"/>
    </row>
    <row r="58" spans="2:7" ht="21.75" customHeight="1">
      <c r="B58" s="162"/>
      <c r="C58" s="162"/>
      <c r="D58" s="163" t="s">
        <v>165</v>
      </c>
      <c r="E58" s="164" t="s">
        <v>112</v>
      </c>
      <c r="F58" s="166" t="s">
        <v>166</v>
      </c>
      <c r="G58" s="166"/>
    </row>
    <row r="59" spans="2:7" ht="21.75" customHeight="1">
      <c r="B59" s="162"/>
      <c r="C59" s="303" t="s">
        <v>167</v>
      </c>
      <c r="D59" s="303"/>
      <c r="E59" s="164"/>
      <c r="F59" s="164"/>
      <c r="G59" s="164"/>
    </row>
    <row r="60" spans="2:7" ht="21.75" customHeight="1">
      <c r="B60" s="162"/>
      <c r="C60" s="162"/>
      <c r="D60" s="163" t="s">
        <v>168</v>
      </c>
      <c r="E60" s="164"/>
      <c r="F60" s="164"/>
      <c r="G60" s="164"/>
    </row>
    <row r="61" spans="2:7" ht="21.75" customHeight="1">
      <c r="B61" s="162"/>
      <c r="C61" s="162"/>
      <c r="D61" s="163" t="s">
        <v>169</v>
      </c>
      <c r="E61" s="164"/>
      <c r="F61" s="164"/>
      <c r="G61" s="164"/>
    </row>
    <row r="62" spans="2:7" ht="21.75" customHeight="1">
      <c r="B62" s="162"/>
      <c r="C62" s="162"/>
      <c r="D62" s="163" t="s">
        <v>170</v>
      </c>
      <c r="E62" s="164"/>
      <c r="F62" s="164"/>
      <c r="G62" s="164"/>
    </row>
    <row r="63" spans="2:7" ht="21.75" customHeight="1">
      <c r="B63" s="162"/>
      <c r="C63" s="162"/>
      <c r="D63" s="163" t="s">
        <v>171</v>
      </c>
      <c r="E63" s="164"/>
      <c r="F63" s="164"/>
      <c r="G63" s="164"/>
    </row>
    <row r="64" spans="2:7" ht="21.75" customHeight="1">
      <c r="B64" s="162"/>
      <c r="C64" s="162"/>
      <c r="D64" s="163" t="s">
        <v>172</v>
      </c>
      <c r="E64" s="164"/>
      <c r="F64" s="164"/>
      <c r="G64" s="164"/>
    </row>
    <row r="65" spans="2:7" s="155" customFormat="1" ht="22.5" customHeight="1">
      <c r="B65" s="158" t="s">
        <v>173</v>
      </c>
      <c r="E65" s="167"/>
      <c r="F65" s="167"/>
      <c r="G65" s="167"/>
    </row>
    <row r="66" spans="2:7" s="155" customFormat="1" ht="33.75" customHeight="1">
      <c r="B66" s="168"/>
      <c r="C66" s="303" t="s">
        <v>174</v>
      </c>
      <c r="D66" s="303"/>
      <c r="E66" s="167"/>
      <c r="F66" s="167"/>
      <c r="G66" s="167"/>
    </row>
    <row r="67" spans="2:7" ht="21.75" customHeight="1">
      <c r="B67" s="162"/>
      <c r="C67" s="162"/>
      <c r="D67" s="163" t="s">
        <v>175</v>
      </c>
      <c r="E67" s="164" t="s">
        <v>112</v>
      </c>
      <c r="F67" s="164" t="s">
        <v>112</v>
      </c>
      <c r="G67" s="164"/>
    </row>
    <row r="68" spans="2:7" ht="21.75" customHeight="1">
      <c r="B68" s="162"/>
      <c r="C68" s="162"/>
      <c r="D68" s="163" t="s">
        <v>176</v>
      </c>
      <c r="E68" s="164" t="s">
        <v>112</v>
      </c>
      <c r="F68" s="164" t="s">
        <v>112</v>
      </c>
      <c r="G68" s="164"/>
    </row>
    <row r="69" spans="2:7" ht="21.75" customHeight="1">
      <c r="B69" s="162"/>
      <c r="C69" s="162"/>
      <c r="D69" s="163" t="s">
        <v>177</v>
      </c>
      <c r="E69" s="164" t="s">
        <v>112</v>
      </c>
      <c r="F69" s="164" t="s">
        <v>112</v>
      </c>
      <c r="G69" s="164"/>
    </row>
    <row r="70" spans="2:7" ht="21.75" customHeight="1">
      <c r="B70" s="162"/>
      <c r="C70" s="162"/>
      <c r="D70" s="163" t="s">
        <v>178</v>
      </c>
      <c r="E70" s="164" t="s">
        <v>112</v>
      </c>
      <c r="F70" s="164" t="s">
        <v>112</v>
      </c>
      <c r="G70" s="164"/>
    </row>
    <row r="71" spans="2:7" ht="21.75" customHeight="1">
      <c r="B71" s="162"/>
      <c r="C71" s="162"/>
      <c r="D71" s="163" t="s">
        <v>179</v>
      </c>
      <c r="E71" s="164" t="s">
        <v>112</v>
      </c>
      <c r="F71" s="164" t="s">
        <v>112</v>
      </c>
      <c r="G71" s="164"/>
    </row>
    <row r="72" spans="2:7" ht="21.75" customHeight="1">
      <c r="B72" s="162"/>
      <c r="C72" s="162"/>
      <c r="D72" s="163" t="s">
        <v>180</v>
      </c>
      <c r="E72" s="164" t="s">
        <v>112</v>
      </c>
      <c r="F72" s="164" t="s">
        <v>112</v>
      </c>
      <c r="G72" s="164"/>
    </row>
    <row r="73" spans="2:7" ht="21.75" customHeight="1">
      <c r="B73" s="162"/>
      <c r="C73" s="162"/>
      <c r="D73" s="163" t="s">
        <v>181</v>
      </c>
      <c r="E73" s="164" t="s">
        <v>112</v>
      </c>
      <c r="F73" s="164" t="s">
        <v>112</v>
      </c>
      <c r="G73" s="164"/>
    </row>
    <row r="74" spans="2:7" ht="21.75" customHeight="1">
      <c r="B74" s="162"/>
      <c r="C74" s="162"/>
      <c r="D74" s="163" t="s">
        <v>182</v>
      </c>
      <c r="E74" s="164" t="s">
        <v>112</v>
      </c>
      <c r="F74" s="164" t="s">
        <v>112</v>
      </c>
      <c r="G74" s="164"/>
    </row>
    <row r="75" spans="2:7" ht="21.75" customHeight="1">
      <c r="B75" s="162"/>
      <c r="C75" s="162"/>
      <c r="D75" s="163" t="s">
        <v>183</v>
      </c>
      <c r="E75" s="164" t="s">
        <v>112</v>
      </c>
      <c r="F75" s="164" t="s">
        <v>112</v>
      </c>
      <c r="G75" s="164"/>
    </row>
    <row r="76" spans="2:7" ht="21.75" customHeight="1">
      <c r="B76" s="162"/>
      <c r="C76" s="162"/>
      <c r="D76" s="163" t="s">
        <v>184</v>
      </c>
      <c r="E76" s="164" t="s">
        <v>112</v>
      </c>
      <c r="F76" s="164" t="s">
        <v>112</v>
      </c>
      <c r="G76" s="164"/>
    </row>
    <row r="77" spans="2:7" ht="21.75" customHeight="1">
      <c r="B77" s="162"/>
      <c r="C77" s="162"/>
      <c r="D77" s="163" t="s">
        <v>185</v>
      </c>
      <c r="E77" s="164" t="s">
        <v>112</v>
      </c>
      <c r="F77" s="164" t="s">
        <v>112</v>
      </c>
      <c r="G77" s="164"/>
    </row>
    <row r="78" spans="2:7" ht="21.75" customHeight="1">
      <c r="B78" s="162"/>
      <c r="C78" s="162"/>
      <c r="D78" s="163" t="s">
        <v>186</v>
      </c>
      <c r="E78" s="164"/>
      <c r="F78" s="164"/>
      <c r="G78" s="164"/>
    </row>
    <row r="79" spans="2:7" ht="31.5" customHeight="1">
      <c r="B79" s="162"/>
      <c r="C79" s="303" t="s">
        <v>187</v>
      </c>
      <c r="D79" s="303"/>
      <c r="E79" s="164" t="s">
        <v>112</v>
      </c>
      <c r="F79" s="164" t="s">
        <v>112</v>
      </c>
      <c r="G79" s="164"/>
    </row>
    <row r="80" spans="2:7" ht="31.5" customHeight="1">
      <c r="B80" s="162"/>
      <c r="C80" s="162"/>
      <c r="D80" s="163" t="s">
        <v>188</v>
      </c>
      <c r="E80" s="164" t="s">
        <v>112</v>
      </c>
      <c r="F80" s="164" t="s">
        <v>112</v>
      </c>
      <c r="G80" s="164"/>
    </row>
    <row r="81" spans="2:7" ht="21.75" customHeight="1">
      <c r="B81" s="162"/>
      <c r="C81" s="162"/>
      <c r="D81" s="163" t="s">
        <v>189</v>
      </c>
      <c r="E81" s="164" t="s">
        <v>112</v>
      </c>
      <c r="F81" s="164" t="s">
        <v>129</v>
      </c>
      <c r="G81" s="164"/>
    </row>
    <row r="82" spans="2:7" ht="21.75" customHeight="1">
      <c r="B82" s="162"/>
      <c r="C82" s="162"/>
      <c r="D82" s="163" t="s">
        <v>190</v>
      </c>
      <c r="E82" s="164" t="s">
        <v>112</v>
      </c>
      <c r="F82" s="164" t="s">
        <v>112</v>
      </c>
      <c r="G82" s="164"/>
    </row>
    <row r="83" spans="2:7" s="155" customFormat="1" ht="21.75" customHeight="1">
      <c r="B83" s="158" t="s">
        <v>191</v>
      </c>
      <c r="C83" s="169"/>
      <c r="D83" s="170"/>
      <c r="E83" s="167"/>
      <c r="F83" s="167"/>
      <c r="G83" s="167"/>
    </row>
    <row r="84" spans="2:7" ht="21.75" customHeight="1">
      <c r="B84" s="162"/>
      <c r="C84" s="162"/>
      <c r="D84" s="163" t="s">
        <v>192</v>
      </c>
      <c r="E84" s="164" t="s">
        <v>112</v>
      </c>
      <c r="F84" s="164" t="s">
        <v>112</v>
      </c>
      <c r="G84" s="164"/>
    </row>
    <row r="85" spans="2:7" ht="21.75" customHeight="1">
      <c r="B85" s="162"/>
      <c r="C85" s="162"/>
      <c r="D85" s="163" t="s">
        <v>193</v>
      </c>
      <c r="E85" s="164" t="s">
        <v>112</v>
      </c>
      <c r="F85" s="164" t="s">
        <v>112</v>
      </c>
      <c r="G85" s="164"/>
    </row>
    <row r="86" spans="2:7" ht="21.75" customHeight="1">
      <c r="B86" s="162"/>
      <c r="C86" s="162"/>
      <c r="D86" s="163" t="s">
        <v>194</v>
      </c>
      <c r="E86" s="164"/>
      <c r="F86" s="164"/>
    </row>
    <row r="87" spans="2:7" ht="21.75" customHeight="1">
      <c r="B87" s="162"/>
      <c r="C87" s="162"/>
      <c r="D87" s="163" t="s">
        <v>195</v>
      </c>
      <c r="E87" s="164"/>
      <c r="F87" s="164"/>
    </row>
    <row r="88" spans="2:7" ht="21.75" customHeight="1">
      <c r="B88" s="162"/>
      <c r="C88" s="162"/>
      <c r="D88" s="163" t="s">
        <v>196</v>
      </c>
      <c r="E88" s="164"/>
      <c r="F88" s="164"/>
    </row>
    <row r="89" spans="2:7" ht="21.75" customHeight="1">
      <c r="B89" s="162"/>
      <c r="C89" s="162"/>
      <c r="D89" s="163" t="s">
        <v>197</v>
      </c>
      <c r="E89" s="164"/>
      <c r="F89" s="164"/>
    </row>
    <row r="90" spans="2:7" ht="21.75" customHeight="1">
      <c r="B90" s="162"/>
      <c r="C90" s="162"/>
      <c r="D90" s="163" t="s">
        <v>198</v>
      </c>
      <c r="E90" s="164"/>
      <c r="F90" s="164"/>
    </row>
    <row r="91" spans="2:7" ht="21.75" customHeight="1">
      <c r="D91" s="171"/>
      <c r="E91" s="164"/>
      <c r="F91" s="164"/>
    </row>
    <row r="92" spans="2:7" ht="21.75" customHeight="1">
      <c r="E92" s="164"/>
      <c r="F92" s="164"/>
    </row>
    <row r="93" spans="2:7" ht="21.75" customHeight="1">
      <c r="E93" s="164"/>
      <c r="F93" s="164"/>
    </row>
    <row r="94" spans="2:7" ht="21.75" customHeight="1">
      <c r="E94" s="164"/>
      <c r="F94" s="164"/>
    </row>
    <row r="95" spans="2:7" ht="21.75" customHeight="1">
      <c r="E95" s="164"/>
      <c r="F95" s="164"/>
    </row>
    <row r="96" spans="2:7" ht="21.75" customHeight="1">
      <c r="E96" s="164"/>
      <c r="F96" s="164"/>
    </row>
    <row r="97" spans="5:6" ht="21.75" customHeight="1">
      <c r="E97" s="164"/>
      <c r="F97" s="164"/>
    </row>
    <row r="98" spans="5:6" ht="21.75" customHeight="1">
      <c r="E98" s="164"/>
      <c r="F98" s="164"/>
    </row>
    <row r="99" spans="5:6" ht="21.75" customHeight="1">
      <c r="E99" s="164"/>
      <c r="F99" s="164"/>
    </row>
    <row r="100" spans="5:6" ht="21.75" customHeight="1">
      <c r="E100" s="164"/>
      <c r="F100" s="164"/>
    </row>
    <row r="101" spans="5:6" ht="21.75" customHeight="1">
      <c r="E101" s="164"/>
      <c r="F101" s="164"/>
    </row>
    <row r="102" spans="5:6" ht="21.75" customHeight="1">
      <c r="E102" s="164"/>
      <c r="F102" s="164"/>
    </row>
    <row r="103" spans="5:6" ht="21.75" customHeight="1">
      <c r="E103" s="164"/>
      <c r="F103" s="164"/>
    </row>
    <row r="104" spans="5:6" ht="21.75" customHeight="1">
      <c r="E104" s="164"/>
      <c r="F104" s="164"/>
    </row>
    <row r="105" spans="5:6" ht="21.75" customHeight="1">
      <c r="E105" s="164"/>
      <c r="F105" s="164"/>
    </row>
    <row r="106" spans="5:6" ht="21.75" customHeight="1">
      <c r="E106" s="164"/>
      <c r="F106" s="164"/>
    </row>
    <row r="107" spans="5:6" ht="21.75" customHeight="1">
      <c r="E107" s="164"/>
      <c r="F107" s="164"/>
    </row>
    <row r="108" spans="5:6" ht="21.75" customHeight="1">
      <c r="E108" s="164"/>
      <c r="F108" s="164"/>
    </row>
    <row r="109" spans="5:6" ht="21.75" customHeight="1">
      <c r="E109" s="164"/>
      <c r="F109" s="164"/>
    </row>
    <row r="110" spans="5:6" ht="21.75" customHeight="1">
      <c r="E110" s="164"/>
      <c r="F110" s="164"/>
    </row>
  </sheetData>
  <sheetProtection formatCells="0" formatColumns="0" formatRows="0" insertColumns="0" insertRows="0" insertHyperlinks="0" sort="0" autoFilter="0" pivotTables="0"/>
  <mergeCells count="5">
    <mergeCell ref="C66:D66"/>
    <mergeCell ref="C79:D79"/>
    <mergeCell ref="C6:D6"/>
    <mergeCell ref="C51:D51"/>
    <mergeCell ref="C59:D5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DB45B00EE30242957E9DF2AB3D6ABE" ma:contentTypeVersion="16" ma:contentTypeDescription="Een nieuw document maken." ma:contentTypeScope="" ma:versionID="fd32df9d22acca6406bfbe5d69566183">
  <xsd:schema xmlns:xsd="http://www.w3.org/2001/XMLSchema" xmlns:xs="http://www.w3.org/2001/XMLSchema" xmlns:p="http://schemas.microsoft.com/office/2006/metadata/properties" xmlns:ns2="a0cf0202-a5c5-484a-8f56-a5c31f00845a" xmlns:ns4="af0ce8fa-f976-44e3-97a7-4da5b16f71b6" xmlns:ns5="bd122d97-56cb-4fd5-a5c5-075ab09718cf" targetNamespace="http://schemas.microsoft.com/office/2006/metadata/properties" ma:root="true" ma:fieldsID="a1f35b6c39f2420f75d5d9794cee0d3e" ns2:_="" ns4:_="" ns5:_="">
    <xsd:import namespace="a0cf0202-a5c5-484a-8f56-a5c31f00845a"/>
    <xsd:import namespace="af0ce8fa-f976-44e3-97a7-4da5b16f71b6"/>
    <xsd:import namespace="bd122d97-56cb-4fd5-a5c5-075ab09718cf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Location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1;#RUI|89abbd5d-206b-48d9-8517-cbb79de65e0a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ce8fa-f976-44e3-97a7-4da5b16f71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b9f2f87-2600-4f9c-9d66-3c0445cd75db}" ma:internalName="TaxCatchAll" ma:showField="CatchAllData" ma:web="af0ce8fa-f976-44e3-97a7-4da5b16f7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122d97-56cb-4fd5-a5c5-075ab09718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122d97-56cb-4fd5-a5c5-075ab09718cf">
      <Terms xmlns="http://schemas.microsoft.com/office/infopath/2007/PartnerControls"/>
    </lcf76f155ced4ddcb4097134ff3c332f>
    <TaxCatchAll xmlns="af0ce8fa-f976-44e3-97a7-4da5b16f71b6">
      <Value>1</Value>
    </TaxCatchAll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RUI</TermName>
          <TermId xmlns="http://schemas.microsoft.com/office/infopath/2007/PartnerControls">89abbd5d-206b-48d9-8517-cbb79de65e0a</TermId>
        </TermInfo>
      </Terms>
    </d6a0f0c0c0124d58878f9601e6ca6271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8F448BB-FE25-4A15-98AF-11915B0BDF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af0ce8fa-f976-44e3-97a7-4da5b16f71b6"/>
    <ds:schemaRef ds:uri="bd122d97-56cb-4fd5-a5c5-075ab09718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F29C01-931F-4E9C-B012-4CD8EE32A7C4}">
  <ds:schemaRefs>
    <ds:schemaRef ds:uri="http://purl.org/dc/terms/"/>
    <ds:schemaRef ds:uri="http://schemas.microsoft.com/office/2006/documentManagement/types"/>
    <ds:schemaRef ds:uri="http://purl.org/dc/elements/1.1/"/>
    <ds:schemaRef ds:uri="a0cf0202-a5c5-484a-8f56-a5c31f00845a"/>
    <ds:schemaRef ds:uri="bd122d97-56cb-4fd5-a5c5-075ab09718cf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f0ce8fa-f976-44e3-97a7-4da5b16f71b6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gunningscriterium SEB</vt:lpstr>
      <vt:lpstr>invulblad opdrachtnemer</vt:lpstr>
      <vt:lpstr>logboek opdrachtnemer</vt:lpstr>
      <vt:lpstr>machinelijst SEB</vt:lpstr>
      <vt:lpstr>'gunningscriterium SEB'!Afdrukbereik</vt:lpstr>
      <vt:lpstr>'invulblad opdrachtnemer'!Afdrukbereik</vt:lpstr>
      <vt:lpstr>'logboek opdrachtnemer'!Afdrukbereik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Beek, Jim</cp:lastModifiedBy>
  <cp:revision/>
  <dcterms:created xsi:type="dcterms:W3CDTF">2020-05-26T14:06:55Z</dcterms:created>
  <dcterms:modified xsi:type="dcterms:W3CDTF">2026-08-03T07:17:52Z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0x010100BBDB45B00EE30242957E9DF2AB3D6ABE</vt:lpwstr>
  </property>
  <property fmtid="{D5CDD505-2E9C-101B-9397-08002B2CF9AE}" pid="3" name="Afdeling">
    <vt:lpwstr>3;#JUR|c13dae60-aece-4cd4-a722-d80de7d0f43c</vt:lpwstr>
  </property>
  <property fmtid="{D5CDD505-2E9C-101B-9397-08002B2CF9AE}" pid="4" name="MediaServiceImageTags">
    <vt:lpwstr/>
  </property>
  <property fmtid="{D5CDD505-2E9C-101B-9397-08002B2CF9AE}" pid="5" name="Order">
    <vt:r8>41327900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h2344027f68a4e9eb4a04d2b019ff848">
    <vt:lpwstr>JUR|c13dae60-aece-4cd4-a722-d80de7d0f43c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Afdelingnaam">
    <vt:lpwstr>1;#RUI|89abbd5d-206b-48d9-8517-cbb79de65e0a</vt:lpwstr>
  </property>
</Properties>
</file>